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XF943\OneDrive - Danish Refugee Council\Desktop\TVET Centre\"/>
    </mc:Choice>
  </mc:AlternateContent>
  <xr:revisionPtr revIDLastSave="13" documentId="13_ncr:1_{E0012B61-4B82-4707-8AF5-FB41C2FF6F9C}" xr6:coauthVersionLast="36" xr6:coauthVersionMax="47" xr10:uidLastSave="{26B0A741-1141-490D-8A8A-306251EA76DA}"/>
  <bookViews>
    <workbookView xWindow="0" yWindow="0" windowWidth="20490" windowHeight="7425" xr2:uid="{00000000-000D-0000-FFFF-FFFF00000000}"/>
  </bookViews>
  <sheets>
    <sheet name="Fodder Store -BORESHA" sheetId="2" r:id="rId1"/>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8" i="2" l="1"/>
  <c r="G187" i="2"/>
  <c r="G185" i="2"/>
  <c r="G183" i="2"/>
  <c r="G177" i="2"/>
  <c r="G166" i="2"/>
  <c r="G167" i="2"/>
  <c r="G168" i="2"/>
  <c r="G169" i="2"/>
  <c r="G170" i="2"/>
  <c r="G165" i="2"/>
  <c r="G156" i="2"/>
  <c r="G157" i="2"/>
  <c r="G158" i="2"/>
  <c r="G159" i="2"/>
  <c r="G160" i="2"/>
  <c r="G161" i="2"/>
  <c r="G162" i="2"/>
  <c r="G163" i="2"/>
  <c r="G155" i="2"/>
  <c r="G146" i="2"/>
  <c r="G147" i="2"/>
  <c r="G148" i="2"/>
  <c r="G149" i="2"/>
  <c r="G145" i="2"/>
  <c r="G141" i="2"/>
  <c r="G142" i="2"/>
  <c r="G143" i="2"/>
  <c r="G140" i="2"/>
  <c r="G123" i="2"/>
  <c r="G124" i="2"/>
  <c r="G125" i="2"/>
  <c r="G126" i="2"/>
  <c r="G128" i="2"/>
  <c r="G129" i="2"/>
  <c r="G130" i="2"/>
  <c r="G131" i="2"/>
  <c r="G133" i="2"/>
  <c r="G134" i="2"/>
  <c r="G135" i="2"/>
  <c r="G122" i="2"/>
  <c r="G136" i="2" s="1"/>
  <c r="G197" i="2" s="1"/>
  <c r="G99" i="2"/>
  <c r="G100" i="2"/>
  <c r="G101" i="2"/>
  <c r="G102" i="2"/>
  <c r="G103" i="2"/>
  <c r="G104" i="2"/>
  <c r="G105" i="2"/>
  <c r="G106" i="2"/>
  <c r="G107" i="2"/>
  <c r="G108" i="2"/>
  <c r="G109" i="2"/>
  <c r="G110" i="2"/>
  <c r="G111" i="2"/>
  <c r="G112" i="2"/>
  <c r="G113" i="2"/>
  <c r="G114" i="2"/>
  <c r="G115" i="2"/>
  <c r="G116" i="2"/>
  <c r="G98" i="2"/>
  <c r="G92" i="2"/>
  <c r="G93" i="2"/>
  <c r="G94" i="2"/>
  <c r="G95" i="2"/>
  <c r="G91" i="2"/>
  <c r="G65" i="2"/>
  <c r="G66" i="2"/>
  <c r="G67" i="2"/>
  <c r="G68" i="2"/>
  <c r="G70" i="2"/>
  <c r="G71" i="2"/>
  <c r="G72" i="2"/>
  <c r="G73" i="2"/>
  <c r="G74" i="2"/>
  <c r="G75" i="2"/>
  <c r="G77" i="2"/>
  <c r="G78" i="2"/>
  <c r="G79" i="2"/>
  <c r="G81" i="2"/>
  <c r="G82" i="2"/>
  <c r="G83" i="2"/>
  <c r="G84" i="2"/>
  <c r="G85" i="2"/>
  <c r="G64" i="2"/>
  <c r="G39" i="2"/>
  <c r="G60" i="2" s="1"/>
  <c r="G194" i="2" s="1"/>
  <c r="G40" i="2"/>
  <c r="G41" i="2"/>
  <c r="G42" i="2"/>
  <c r="G44" i="2"/>
  <c r="G45" i="2"/>
  <c r="G47" i="2"/>
  <c r="G48" i="2"/>
  <c r="G49" i="2"/>
  <c r="G51" i="2"/>
  <c r="G52" i="2"/>
  <c r="G53" i="2"/>
  <c r="G55" i="2"/>
  <c r="G56" i="2"/>
  <c r="G57" i="2"/>
  <c r="G58" i="2"/>
  <c r="G59" i="2"/>
  <c r="G38" i="2"/>
  <c r="G11" i="2"/>
  <c r="G12" i="2"/>
  <c r="G13" i="2"/>
  <c r="G14" i="2"/>
  <c r="G15" i="2"/>
  <c r="G17" i="2"/>
  <c r="G18" i="2"/>
  <c r="G20" i="2"/>
  <c r="G21" i="2"/>
  <c r="G22" i="2"/>
  <c r="G24" i="2"/>
  <c r="G25" i="2"/>
  <c r="G26" i="2"/>
  <c r="G28" i="2"/>
  <c r="G29" i="2"/>
  <c r="G30" i="2"/>
  <c r="G31" i="2"/>
  <c r="G32" i="2"/>
  <c r="G33" i="2"/>
  <c r="G10" i="2"/>
  <c r="E12" i="2"/>
  <c r="G201" i="2"/>
  <c r="E169" i="2"/>
  <c r="E167" i="2"/>
  <c r="E165" i="2"/>
  <c r="A167" i="2"/>
  <c r="A168" i="2" s="1"/>
  <c r="A169" i="2" s="1"/>
  <c r="A170" i="2" s="1"/>
  <c r="E148" i="2"/>
  <c r="E147" i="2"/>
  <c r="E146" i="2"/>
  <c r="E145" i="2"/>
  <c r="E143" i="2"/>
  <c r="E142" i="2"/>
  <c r="E141" i="2"/>
  <c r="E140" i="2"/>
  <c r="E133" i="2"/>
  <c r="E135" i="2" s="1"/>
  <c r="E130" i="2"/>
  <c r="E129" i="2"/>
  <c r="E128" i="2"/>
  <c r="E126" i="2"/>
  <c r="E125" i="2"/>
  <c r="E124" i="2"/>
  <c r="E123" i="2"/>
  <c r="E122" i="2"/>
  <c r="G117" i="2"/>
  <c r="E110" i="2"/>
  <c r="E108" i="2"/>
  <c r="E104" i="2"/>
  <c r="E103" i="2"/>
  <c r="E105" i="2" s="1"/>
  <c r="E106" i="2" s="1"/>
  <c r="E107" i="2" s="1"/>
  <c r="E102" i="2"/>
  <c r="E101" i="2"/>
  <c r="E100" i="2"/>
  <c r="E99" i="2"/>
  <c r="E98" i="2"/>
  <c r="E94" i="2"/>
  <c r="E93" i="2"/>
  <c r="E92" i="2"/>
  <c r="E91" i="2"/>
  <c r="E85" i="2"/>
  <c r="E77" i="2"/>
  <c r="E79" i="2"/>
  <c r="E73" i="2"/>
  <c r="E81" i="2" s="1"/>
  <c r="E82" i="2" s="1"/>
  <c r="E74" i="2"/>
  <c r="E75" i="2"/>
  <c r="E70" i="2"/>
  <c r="E71" i="2"/>
  <c r="E64" i="2"/>
  <c r="E65" i="2"/>
  <c r="E66" i="2"/>
  <c r="E67" i="2"/>
  <c r="E68" i="2"/>
  <c r="E59" i="2"/>
  <c r="E51" i="2"/>
  <c r="E53" i="2" s="1"/>
  <c r="E49" i="2"/>
  <c r="E48" i="2"/>
  <c r="E47" i="2"/>
  <c r="E55" i="2" s="1"/>
  <c r="E56" i="2" s="1"/>
  <c r="E45" i="2"/>
  <c r="E44" i="2"/>
  <c r="E42" i="2"/>
  <c r="E41" i="2"/>
  <c r="E40" i="2"/>
  <c r="E39" i="2"/>
  <c r="E38" i="2"/>
  <c r="E33" i="2"/>
  <c r="E24" i="2"/>
  <c r="E26" i="2" s="1"/>
  <c r="E22" i="2"/>
  <c r="E21" i="2"/>
  <c r="E20" i="2"/>
  <c r="E28" i="2" s="1"/>
  <c r="E29" i="2" s="1"/>
  <c r="E18" i="2"/>
  <c r="E17" i="2"/>
  <c r="E10" i="2"/>
  <c r="E11" i="2"/>
  <c r="E13" i="2"/>
  <c r="E14" i="2"/>
  <c r="E15" i="2"/>
  <c r="G189" i="2" l="1"/>
  <c r="G200" i="2" s="1"/>
  <c r="G178" i="2"/>
  <c r="G199" i="2" s="1"/>
  <c r="G150" i="2"/>
  <c r="G198" i="2" s="1"/>
  <c r="G96" i="2"/>
  <c r="G118" i="2" s="1"/>
  <c r="G196" i="2" s="1"/>
  <c r="G86" i="2"/>
  <c r="G195" i="2" s="1"/>
  <c r="G34" i="2"/>
  <c r="G193" i="2" s="1"/>
</calcChain>
</file>

<file path=xl/sharedStrings.xml><?xml version="1.0" encoding="utf-8"?>
<sst xmlns="http://schemas.openxmlformats.org/spreadsheetml/2006/main" count="405" uniqueCount="218">
  <si>
    <r>
      <rPr>
        <b/>
        <sz val="12"/>
        <color rgb="FFFF0000"/>
        <rFont val="Calibri"/>
        <family val="2"/>
        <scheme val="minor"/>
      </rPr>
      <t xml:space="preserve">  FINANCIAL ANNEX A.2</t>
    </r>
    <r>
      <rPr>
        <b/>
        <sz val="12"/>
        <color theme="1"/>
        <rFont val="Calibri"/>
        <family val="2"/>
        <scheme val="minor"/>
      </rPr>
      <t xml:space="preserve"> - BILL OF QUANTITY</t>
    </r>
  </si>
  <si>
    <t>Construction of 12m Long x 6m Wide x 5.2m High fodder Store</t>
  </si>
  <si>
    <t>Item</t>
  </si>
  <si>
    <t>Description</t>
  </si>
  <si>
    <t>Location</t>
  </si>
  <si>
    <t>Unit</t>
  </si>
  <si>
    <t>Quantity</t>
  </si>
  <si>
    <t>Unit Price in USD</t>
  </si>
  <si>
    <t>Total Price in USD</t>
  </si>
  <si>
    <t>No</t>
  </si>
  <si>
    <t>Pcs</t>
  </si>
  <si>
    <t>No.</t>
  </si>
  <si>
    <t>Infrastructure Type</t>
  </si>
  <si>
    <t>Site Name / Location</t>
  </si>
  <si>
    <t>Latitude (N)</t>
  </si>
  <si>
    <t>Longitude (E)</t>
  </si>
  <si>
    <t>DRC to complete</t>
  </si>
  <si>
    <t>Bidder to complete</t>
  </si>
  <si>
    <t>Delivery time required (days after PO signature):</t>
  </si>
  <si>
    <t>Delivery time offered (days after PO signature):</t>
  </si>
  <si>
    <t>Delivery Terms required (Add Incoterm if necessary):</t>
  </si>
  <si>
    <t>DDP</t>
  </si>
  <si>
    <t>Delivery Terms offered (must include incoterm):</t>
  </si>
  <si>
    <t>Delivery Destination required:</t>
  </si>
  <si>
    <t>Delivery Destination offered:</t>
  </si>
  <si>
    <t>Minimum bid validity period required:</t>
  </si>
  <si>
    <t>Bid validity period offfered:</t>
  </si>
  <si>
    <t>Additional comments to bidders:</t>
  </si>
  <si>
    <t>Company Name:</t>
  </si>
  <si>
    <t>Contact Person:</t>
  </si>
  <si>
    <t>Address:</t>
  </si>
  <si>
    <t>Phone number:</t>
  </si>
  <si>
    <t>Email Address:</t>
  </si>
  <si>
    <t xml:space="preserve">Date: </t>
  </si>
  <si>
    <t>Signed by a duly authorized company representative:</t>
  </si>
  <si>
    <t>Title:</t>
  </si>
  <si>
    <t>Print Name:</t>
  </si>
  <si>
    <t xml:space="preserve">Stamp of company </t>
  </si>
  <si>
    <t>Foundation</t>
  </si>
  <si>
    <t xml:space="preserve">Site clearing and removing all existing Tinsheet structures from the site and relocating them properly to other spaces 36M*24M. </t>
  </si>
  <si>
    <t>LMs</t>
  </si>
  <si>
    <t>M3</t>
  </si>
  <si>
    <t>Apply Lean concrete: for the perimeter of the ground foundation (100.2m length* 0.4m width *thickness is 0.05m (normal mix 1:4:8 )</t>
  </si>
  <si>
    <t>m3</t>
  </si>
  <si>
    <t>Backfilling, up to a minimum depth of 0.4m by using rubble stone and/or other approved material, and compacted well (100.2m length *0.4m width*0.4m depth)</t>
  </si>
  <si>
    <t xml:space="preserve">Construct an RCC ground foundation beam of 100mm thick, by using a steel bar @dia10mm and 8Y-Stirrups with 2000mm C/C with a ratio of 1:2:4. </t>
  </si>
  <si>
    <t>Arabsiyo</t>
  </si>
  <si>
    <t>Ground Floor</t>
  </si>
  <si>
    <t>Backfilling, ground floor depth of 0.4m by using rubble stone and/or other approved material, and compacted well (21m length *12.1m width*0.4m depth).</t>
  </si>
  <si>
    <t>Construct a plain concrete floor slab of 100mm with a cement-sand ratio mortar of 1:4, and lay a lean concrete of (21m length *12.1m width*0.1m depth).</t>
  </si>
  <si>
    <t>Super-structure, Walls, and Ring/Lintel Beams</t>
  </si>
  <si>
    <t>Construct a hollow block wall to make a complete wall. Take the alignment of plumbness from the existing ground beam and prepare good joint spaces between the blocks with a cement-sand ratio of 1:4. (100.2m perimeter of the walls and 3.5m height) - The hall must have 3 (1mx1m) openinings installed with mesh of 8mm dia iron bars for both ways, with 0.1m c/c.</t>
  </si>
  <si>
    <t>Construct a 150mm thick RCC lentel beam surrounding the perimeter of the class classrooms and hall above windows and doors by using steel bars @dia10mm and Y6-Stirrups of 20mm C/C with a cement sand ratio of 1:2:4. (100.2m length *0.2m width*0.15m thickness).</t>
  </si>
  <si>
    <t>Construct a 100mm thick RCC lentel beam surrounding the perimeter of the class classrooms and hall above walls by using steel bars @dia10mm and Y6-Stirrups of 20mm C/C with a cement sand ratio of 1:2:4. (100.2m length *0.2m width*0.15m thickness).</t>
  </si>
  <si>
    <t>m2</t>
  </si>
  <si>
    <t>Roofing</t>
  </si>
  <si>
    <t>Construct 25x200mm timber fascia boards under all eaves and paint as per the perimeter of the roof</t>
  </si>
  <si>
    <t>Supply and install ceiling tiles to cover an area of 254.1m2. Use suitable ceiling tiles 60mmx60mm alluminium ceiling tiles with frames, insure frame tightening and aligning.</t>
  </si>
  <si>
    <t>Ls</t>
  </si>
  <si>
    <t>plastering, whitewashing, windows, ceiling and doors</t>
  </si>
  <si>
    <t>Plastering with a suitable 12mm thick cement sand mix (1:4) well bonded to existing joints. The area to be plastered is 701.4m2, external and internal walls</t>
  </si>
  <si>
    <t>Prepare both interior/Exterior walls for whitewashing by removing cobwebs with a clean broom and washing the area to be painted with sugar soap. Apply two coats of white washing and two coats of batch acrylic PVA paint using a roller. Ensure the floor is protected with a suitable splash sheet.</t>
  </si>
  <si>
    <t xml:space="preserve">Supply and install a sliding aluminium window measuring 1500mm high and 1500mm wide, complete with tinted glass and aluminium mosquito net with wire net. </t>
  </si>
  <si>
    <t>Supply and install metalic Membrane Double Doors of 2100mm high and 1500mm wide with a complete frame of having hinges and latches for the hall.</t>
  </si>
  <si>
    <t xml:space="preserve">Supply and install Pravesh membrane single doors of 2100mm high and 0.8mm wide with a complete frame of having hinges and latches. </t>
  </si>
  <si>
    <t xml:space="preserve">Ground floor tiles including the verandah as per the design (21m*12.1) </t>
  </si>
  <si>
    <t>Pc</t>
  </si>
  <si>
    <t>1. Construction of four class rooms and One Hall</t>
  </si>
  <si>
    <t>Total for construction of 4 Class rooms and one Hall</t>
  </si>
  <si>
    <t>2. Construction of Two Office Rooms</t>
  </si>
  <si>
    <t>Apply Lean concrete: for the perimeter of the ground foundation (24.4m length* 0.4m width *thickness is 0.05m (normal mix 1:4:8 )</t>
  </si>
  <si>
    <t>Backfilling, up to a minimum depth of 0.4m by using rubble stone and/or other approved material, and compacted well (24.4m length *0.4m width*0.4m depth)</t>
  </si>
  <si>
    <t>Backfilling, ground floor depth of 0.4m by using rubble stone and/or other approved material, and compacted well (13.6m length *11.1m width*0.4m depth).</t>
  </si>
  <si>
    <t>Construct a plain concrete floor slab of 100mm with a cement-sand ratio mortar of 1:4, and lay a lean concrete of (13.6m length *11.1m width*0.1m depth).</t>
  </si>
  <si>
    <t>Construct a hollow block wall to make a complete wall. Take the alignment of plumbness from the existing ground beam and prepare good joint spaces between the blocks with a cement-sand ratio of 1:4. (24.4m perimeter of the walls and 3.5m height)</t>
  </si>
  <si>
    <t>Construct a 150mm thick RCC lentel beam surrounding the perimeter of the class classrooms and hall above windows and doors by using steel bars @dia10mm and Y6-Stirrups of 20mm C/C with a cement sand ratio of 1:2:4. (24.4m length *0.2m width*0.15m thickness).</t>
  </si>
  <si>
    <t>Construct a 100mm thick RCC lentel beam surrounding the perimeter of the class classrooms and hall above walls by using steel bars @dia10mm and Y6-Stirrups of 20mm C/C with a cement sand ratio of 1:2:4. (24.4m length *0.2m width*0.15m thickness).</t>
  </si>
  <si>
    <t>Supply and install ceiling tiles to cover an area of 40.12m2. Use suitable ceiling tiles 60mmx60mm alluminium ceiling tiles with frames, insure frame tightening and aligning.</t>
  </si>
  <si>
    <t>Plastering with a suitable 12mm thick cement sand mix (1:4) well bonded to existing joints. The area to be plastered is (24.4m2)*3.5, external and internal walls</t>
  </si>
  <si>
    <t xml:space="preserve">Supply and install Pravesh membrane single doors of 2100mm high and 1000mm wide with a complete frame of having hinges and latches. </t>
  </si>
  <si>
    <t xml:space="preserve">Ground floor tiles including the verandah as per the design (13.6m*13.1) </t>
  </si>
  <si>
    <t xml:space="preserve">Total for construction of 2 Office rooms </t>
  </si>
  <si>
    <t>3. Construction of Security Guard Room</t>
  </si>
  <si>
    <t>Apply Lean concrete: for the perimeter of the ground foundation (13.3m length* 0.4m width *thickness is 0.05m (normal mix 1:4:8 )</t>
  </si>
  <si>
    <t>Backfilling, up to a minimum depth of 0.4m by using rubble stone and/or other approved material, and compacted well (13.3m length *0.4m width*0.4m depth)</t>
  </si>
  <si>
    <t>Construct an RCC ground foundation beam of 100mm thick, by using a steel bar @dia10mm and 8Y-Stirrups with 2000mm C/C with a ratio of 1:2:4.  (19m*0.4*0.1m</t>
  </si>
  <si>
    <t>Backfilling, ground floor depth of 0.4m by using rubble stone and/or other approved material, and compacted well (5.3m length *3.8m width*0.4m depth).</t>
  </si>
  <si>
    <t>Construct a plain concrete floor slab of 100mm with a cement-sand ratio mortar of 1:4, and lay a lean concrete of (6m length *4.6m width*0.1m depth).</t>
  </si>
  <si>
    <t>Construct a hollow block wall to make a complete wall. Take the alignment of plumbness from the existing ground beam and prepare good joint spaces between the blocks with a cement-sand ratio of 1:4. (13.3m perimeter of the walls and 3.5m height)</t>
  </si>
  <si>
    <t>Construct a 150mm thick RCC lentel beam surrounding the perimeter of the class classrooms and hall above windows and doors by using steel bars @dia10mm and Y6-Stirrups of 20mm C/C with a cement sand ratio of 1:2:4. (19m length *0.2m width*0.15m thickness).</t>
  </si>
  <si>
    <t>Construct a 100mm thick RCC lentel beam surrounding the perimeter of the class classrooms and hall above walls by using steel bars @dia10mm and Y6-Stirrups of 20mm C/C with a cement sand ratio of 1:2:4. (19m length *0.2m width*0.15m thickness).</t>
  </si>
  <si>
    <t>Supply and install ceiling tiles to cover an area of 27.6m2. Use suitable ceiling tiles 60mmx60mm alluminium ceiling tiles with frames, insure frame tightening and aligning.</t>
  </si>
  <si>
    <t>Plastering with a suitable 12mm thick cement sand mix (1:4) well bonded to existing joints. The area to be plastered is (13.3m2)*3.5, external and internal walls</t>
  </si>
  <si>
    <t xml:space="preserve">Supply and install Pravesh membrane single doors of 2100mm high and 1500mm wide with a complete frame of having hinges and latches. </t>
  </si>
  <si>
    <t>Total for construction of Security Guard room</t>
  </si>
  <si>
    <t>4. Construction of Segregated Toilets</t>
  </si>
  <si>
    <t>Septic Tank</t>
  </si>
  <si>
    <t>Digging of the Septic tank hole pit, and carting away all dug soil to an area  of about 10 m away and well spreading (1.5mx2.5mx5m)</t>
  </si>
  <si>
    <t xml:space="preserve"> Construct 15cm thickness of block wall through whole S.tank of with dimension 7.2m(2.5*2+1.1*2) length and 5m depth. </t>
  </si>
  <si>
    <t>Construct four columns (0.20x0.20m) with using 4Y12mm dia and two layer of Rcc lintel beam (0.2*0.2)use 4Y12mm dia for the septic tank.</t>
  </si>
  <si>
    <t>Construct cover slab for spetic tank (2.7m x 1.7m) and 0.2m thick - ofsett to each side must be 0.1m atleast. Use double stand mesh of 0.1m c/c dia 12mm for both wasy.</t>
  </si>
  <si>
    <t>Install ventilation pvc 3 inch and 3m long pipe of the septic tank</t>
  </si>
  <si>
    <t>M2</t>
  </si>
  <si>
    <t>PCs</t>
  </si>
  <si>
    <t>Septic Tank Sub total</t>
  </si>
  <si>
    <t>Super Structure</t>
  </si>
  <si>
    <t xml:space="preserve"> Excavation of foundation  trenches of latrines with 0.6m depth, 0.4m wide and 27m length including dignity wall.</t>
  </si>
  <si>
    <t>Provide and Spread 5cm thickness of lean concrete thickness whole excavated trench (21.4 m length and 0.4m wide) including installation of geomabrane (Bacdii seeska)</t>
  </si>
  <si>
    <t>Rcc ground beam use 15cm thickness use 4Y12mm with 6mm dia as strips with space 20cm C/C.</t>
  </si>
  <si>
    <t xml:space="preserve"> Construction of lean concrete floor of latrines with 5 cm lean concrete  with dimensions 27 sqm and this including the arabian sitting.</t>
  </si>
  <si>
    <t>Construction of 20cm x15cm x 20cm concrete hollow block walls. Hallow block joined with cement /sand mortar of 1:4 mix. Height of latrines is 2.9m and diginity wall is 1.7m height and length is 27m both walls.</t>
  </si>
  <si>
    <t>Rcc lintal beam 150x150mm thickness use for 4Y10mm dia with 6mm dia of strips with space 20cm C/C.</t>
  </si>
  <si>
    <t>Apply two Coats of cement/sand plastering on all interior wall faces and all exterior wall faces. Mix ratio is 1:4 (sand-cement).</t>
  </si>
  <si>
    <t>Apply two Coats of white-washing on all wall faces both internal and external with 1:275 lime/white glue ratio.</t>
  </si>
  <si>
    <t>Apply two coats of distempering on all interior and exterior wall faces  by scraching all plaster  roughness from the internal walls.</t>
  </si>
  <si>
    <t>Roofing with # 28 gauge iron corrugated sheets and timber roof trusses (2by 4 and 2by 3)  c/c 2.0m. All roof trusses anchored with 6 mm dia. bars casted in upper block, including fascia board.</t>
  </si>
  <si>
    <t>Supply and Installation of metal doors for the latrines openable outside and wide of door is 0.90m. See attached Drawings.</t>
  </si>
  <si>
    <t>Installation of floor tiles ( the color of the tiles to be selected by the DRC engineer.</t>
  </si>
  <si>
    <t>Supply and fixing ceramic Hand washing facility with soap holder and reflection miror connecting with the tap and drainage pipe, piping distribution from the tank to the toilets as instructed by the DRC engineer.</t>
  </si>
  <si>
    <t>Construction of Rcc ramp using for approporate slope with leading construction engineers. this task including hand railing with good paint and slope.</t>
  </si>
  <si>
    <t>Provide and install all disable support 1.5'' inch pipe; see attached drawings.</t>
  </si>
  <si>
    <t>Install Ceramic Arabic seats for toilets with the necesarry pumbing works.</t>
  </si>
  <si>
    <t>Provide and install of two vent of wooden windows (0.6*0.6m) and louver following instruction of engineer.</t>
  </si>
  <si>
    <t>Install pre-printed metalic gender segregation mark on the toilet entry.</t>
  </si>
  <si>
    <t>NO</t>
  </si>
  <si>
    <t>Lsm</t>
  </si>
  <si>
    <t>Super Structure sub Total</t>
  </si>
  <si>
    <t>Total for construction of 2 sets of toiets (2 each) sharing 1 septic tank</t>
  </si>
  <si>
    <t>5. Construction of Mosque Shade</t>
  </si>
  <si>
    <t>Apply Lean concrete: for the perimeter of the ground foundation (13.4m length* 0.4m width *thickness is 0.05m (normal mix 1:4:8 )</t>
  </si>
  <si>
    <t>Construct a plain concrete floor slab of 100mm with a cement-sand ratio mortar of 1:4, and lay a lean concrete of (4m length *4m width*0.1m depth).</t>
  </si>
  <si>
    <t>Construct a 1 m hight hollow block wall. Take the alignment of plumbness from the existing ground beam and prepare good joint spaces between the blocks with a cement-sand ratio of 1:4. (14.4m perimeter of the walls and 1m height).the work includes the plastering, withewashing and sistempering for both faces.</t>
  </si>
  <si>
    <t xml:space="preserve">Construct a 8 peaces of iron pipe poles of 3 inch each, insert in the ground foundation and ground beams to support, prepare the poles to hold the roofing structure. each pole must me 3.5m long (o.5m for grounding) and 3 for suber structure. </t>
  </si>
  <si>
    <t>Supply and fix #28 Gauge G.I. sheets on 2”x2” timer purlins on 2”x3” timber trusses and rafters. Superpose sheets 200mm and use only roofing sheets, taking care to strike the nails on the raised ribs to avoid leakage. For all trusses, provide 2x (25x150) mm timber planks as tie beams. Tie the trusses and rafters on the D6mm steel brackets embedded in the top of the 3ich poles.</t>
  </si>
  <si>
    <t>Supply and install ceiling tiles to cover an area of 16m2. Use suitable ceiling tiles 60mmx60mm alluminium ceiling tiles with frames, insure frame tightening and aligning.</t>
  </si>
  <si>
    <t>Total for construction Mosque shade</t>
  </si>
  <si>
    <t>6. Construction of TVET Fence and interlock tiles (Local).</t>
  </si>
  <si>
    <t>Apply Lean concrete: for the perimeter of the ground foundation (114.4m length* 0.4m width *thickness is 0.05m (normal mix 1:4:8 )</t>
  </si>
  <si>
    <t xml:space="preserve">Superstructure  </t>
  </si>
  <si>
    <t>Backfilling, ground floor depth of 0.2m by using rubble stone and/or other approved material, and compacted well in all the un-constructed open area 508.75m2.</t>
  </si>
  <si>
    <t>Backfilling of atleast 0.1m of the area ontop of the rubble stoneand/or other approved materials with river bed sand to prepare for the installation of local interlock. The sand should go under 3 rounds of compaction by using compactor machines.</t>
  </si>
  <si>
    <t xml:space="preserve">Supply and install lockally made interlock tiles at the open un-constructed area, the tiles must be carefully laid, smoothened, and alingned. At the fron of the biudling, make an artwork of DRC logo in the tiles as per the Engeineers guidance. </t>
  </si>
  <si>
    <t>Construct a 2.2 m hight hollow block wall. The wall must have a breaks of a bolck columns at every 2.5m lengths.Take the alignment of plumbness from the existing ground beam and prepare good joint spaces between the blocks with a cement-sand ratio of 1:4. (114.4m perimeter of the walls and 1m height).the work includes the plastering, withewashing and sistempering for both faces.</t>
  </si>
  <si>
    <t xml:space="preserve">Supply and install main gate for the fence, with two banneled steel framed gate of 3m wide, 2m hight with supporting two columns of (0.4*0.4*2) with their footings. The work includes the access ramp. </t>
  </si>
  <si>
    <t>7. Construction of Elevated tank with fiberglass tanks and plumbing works.</t>
  </si>
  <si>
    <t>Construction of Elevated Platform base for the tank Substructure</t>
  </si>
  <si>
    <t>General cleaning for all broken stones, trees, sharps and other material which are occupying the area where is going to be build the elevated water tank .</t>
  </si>
  <si>
    <t>Excavation of 4 footings of 1.2mx1.2m and 1.2m depth. Excavated material may be used backfilling for this pits after casting of the footings upon the approval by the engineer depending on the soil properties.</t>
  </si>
  <si>
    <t>Lay 5cm thick Plain cement concrete of 1:3:6 mixing for column footings</t>
  </si>
  <si>
    <t>Construct 1000x1000x1000 mm reinforced concrete footing of 1:2:4 mixing ratio with # 6 Y14 both ways and column neck of 40x40cm and 1.5m high with # 6 Y 16 and stirrups of 8mm@ 150mm/cc. For 4 nos of column.</t>
  </si>
  <si>
    <t>Re-fill and compact with pre excavated soil from the footing to the surrounding area of the columns neck's till the ground floor level.</t>
  </si>
  <si>
    <t>40cm thick stone masonary foundation with mixing ratio 1:4</t>
  </si>
  <si>
    <t>Construct 40cm wide, 20cm thick of reinforced concrete ground beam of 1:2:4 mixing ratio with # 6 Y16 and staffs of 8mm@ 150mm/cc over ground level.</t>
  </si>
  <si>
    <t>35cm thick Backfilling and well compact with pre excavated soil for floor level.</t>
  </si>
  <si>
    <t>Lay 5cm thick Plain cement concrete of 1:3:6 mixing for floor level.</t>
  </si>
  <si>
    <t>m²</t>
  </si>
  <si>
    <t>Construct 4 R.C (1:2:4 Mixing ratio) columns of 40cm x 30cm and 4.5m height reinforced by No.6 Y16 and staffs of Ø 8mm @150mm c/c.</t>
  </si>
  <si>
    <t>Construct 40cm wide, 30cm thick of reinforced concrete ring beams of 1:2:4 mixing ratio. The beams should be reinforced with # 6 Y14 and staffs of 8mm@ 150mm/cc.</t>
  </si>
  <si>
    <t>Construct 30cm wide, 40cm thick of reinforced concrete loaded beam of 1:2:4 mixing ratio with # 6Y14 and staffs of 8mm@ 150mm/cc.</t>
  </si>
  <si>
    <t>Apply White wash and destemper on the external walls of the tank</t>
  </si>
  <si>
    <t>m³</t>
  </si>
  <si>
    <t xml:space="preserve">Ladders  </t>
  </si>
  <si>
    <t>Supply and Install Fiberglass Tank 10m3 Capacity</t>
  </si>
  <si>
    <t xml:space="preserve">Supply and fix 10,000 liters (50 barrels) Fiberglass water tank, complete with medium– pressure ball valve  inlet, drain cock and all other connections including ball valve and float outlet. </t>
  </si>
  <si>
    <t>Paint DRC and Donor visibility on the tank Size (2.5mx1m)  as per the directions  approved by DRC/engineer.</t>
  </si>
  <si>
    <t>Supply materials and construct ladder. The ladders should consist of 2"GI pipes bent and fixed firmly into the walls of the superstructure to the top of the tank and should be painted</t>
  </si>
  <si>
    <t xml:space="preserve">Pipe connection from Water tank to toilets and handwashings. </t>
  </si>
  <si>
    <t>Supply materials and lay pipline connecting from the tank outlet, to the handwashing areas, and toilet. the pippe must be high pressure 1.5 inch with all necesarry fettings.</t>
  </si>
  <si>
    <t>Total for Tank Construction and Plumbing works</t>
  </si>
  <si>
    <t>TVET Centre El8. ectrical Works</t>
  </si>
  <si>
    <t>Electrical Supply from main grid</t>
  </si>
  <si>
    <t>Supply electrict lines from the main city grid, for about 100m, using one pole for support.</t>
  </si>
  <si>
    <t>Electrical Work - Trunking</t>
  </si>
  <si>
    <t>Installation of electrical trunking, 50mm x 50mm from the main DB to the rest of the TVET Centre sections.</t>
  </si>
  <si>
    <t>Electrical Installations for 4 calss rooms, 2 offices, Hall Mosque shade and Guard room.</t>
  </si>
  <si>
    <t>Install the electric lines with conduits at class rooms, offices, varendah, hall, mosque, toilets and security room.Conduits to be covered with cement sand mortar, to produce a well finished flat surface.</t>
  </si>
  <si>
    <t xml:space="preserve">Instllation of 20 lamps, 2o sockets, and 19 fans, with all electrcal accessories, including sockets, switches, cables, circuit breakers; the distribution of lamps and fans will be as per the engineer's guidance. </t>
  </si>
  <si>
    <t>Summery</t>
  </si>
  <si>
    <t>Scope of Work</t>
  </si>
  <si>
    <t>Amount in USD</t>
  </si>
  <si>
    <t>Construction of four class rooms and One Hall</t>
  </si>
  <si>
    <t>Construction of Two Office Rooms</t>
  </si>
  <si>
    <t>Construction of Security Guard Room</t>
  </si>
  <si>
    <t>Construction of Segregated Toilets</t>
  </si>
  <si>
    <t>Construction of Mosque Shade</t>
  </si>
  <si>
    <t>Construction of TVET Fence and interlock tiles (Local).</t>
  </si>
  <si>
    <t>Construction of Elevated tank with fiberglass tanks and plumbing works</t>
  </si>
  <si>
    <t>TVTET Centre Electrical Works</t>
  </si>
  <si>
    <t>TOTAL FOR ARABSIYO TVET CENTRE DEVELOPMENT</t>
  </si>
  <si>
    <t>Construction of TVET Centre</t>
  </si>
  <si>
    <t>09°41.056</t>
  </si>
  <si>
    <t>043°46.313′</t>
  </si>
  <si>
    <t>Total for construction Fence and Interlock Tiles</t>
  </si>
  <si>
    <r>
      <t xml:space="preserve">Excavate a trench of 0.4m with a perimeter of 101.2m in length, and the maximum depth is 0.5m until it reaches hard ground. </t>
    </r>
    <r>
      <rPr>
        <b/>
        <sz val="14"/>
        <rFont val="Gill Sans MT"/>
        <family val="2"/>
      </rPr>
      <t xml:space="preserve">Note: </t>
    </r>
    <r>
      <rPr>
        <sz val="14"/>
        <rFont val="Gill Sans MT"/>
        <family val="2"/>
      </rPr>
      <t xml:space="preserve">excavation trench indicates the total perimeter and volume of the building. </t>
    </r>
  </si>
  <si>
    <r>
      <t xml:space="preserve">Construct a rubble stone foundation wall of (100.2m*0.4*0.4m above the ground), using a cement-sand ratio of 1:4. </t>
    </r>
    <r>
      <rPr>
        <b/>
        <sz val="14"/>
        <rFont val="Gill Sans MT"/>
        <family val="2"/>
      </rPr>
      <t xml:space="preserve">Note: the </t>
    </r>
    <r>
      <rPr>
        <sz val="14"/>
        <rFont val="Gill Sans MT"/>
        <family val="2"/>
      </rPr>
      <t xml:space="preserve">excavation trench indicates the total perimeter and volume of the building. </t>
    </r>
  </si>
  <si>
    <r>
      <t xml:space="preserve">Supply and fix #28 Gauge G.I. sheets on 2”x2” timer purlins on 2”x3” timber trusses and rafters. Superpose sheets 200mm and use only roofing sheets, taking care to strike the nails on the raised ribs to avoid leakage. For all trusses, provide 2x (25x150) mm timber planks as tie beams. Tie the trusses and rafters on the D6mm steel brackets embedded in the top ring beams for the purpose(21m*x12.1m and including </t>
    </r>
    <r>
      <rPr>
        <b/>
        <sz val="14"/>
        <rFont val="Gill Sans MT"/>
        <family val="2"/>
      </rPr>
      <t>verandah as per the design.</t>
    </r>
  </si>
  <si>
    <r>
      <t xml:space="preserve">Excavate a trench of 0.4m with a perimeter of 24.4m in length, and the maximum depth is 0.5m until it reaches hard ground. </t>
    </r>
    <r>
      <rPr>
        <b/>
        <sz val="14"/>
        <rFont val="Gill Sans MT"/>
        <family val="2"/>
      </rPr>
      <t xml:space="preserve">Note: </t>
    </r>
    <r>
      <rPr>
        <sz val="14"/>
        <rFont val="Gill Sans MT"/>
        <family val="2"/>
      </rPr>
      <t xml:space="preserve">excavation trench indicates the total perimeter and volume of the building. </t>
    </r>
  </si>
  <si>
    <r>
      <t xml:space="preserve">Construct a rubble stone foundation wall of (24.4m*0.4*0.4m above the ground), using a cement-sand ratio of 1:4. </t>
    </r>
    <r>
      <rPr>
        <b/>
        <sz val="14"/>
        <rFont val="Gill Sans MT"/>
        <family val="2"/>
      </rPr>
      <t xml:space="preserve">Note: the </t>
    </r>
    <r>
      <rPr>
        <sz val="14"/>
        <rFont val="Gill Sans MT"/>
        <family val="2"/>
      </rPr>
      <t xml:space="preserve">excavation trench indicates the total perimeter and volume of the building. </t>
    </r>
  </si>
  <si>
    <r>
      <t xml:space="preserve">Supply and fix #28 Gauge G.I. sheets on 2”x2” timer purlins on 2”x3” timber trusses and rafters. Superpose sheets 200mm and use only roofing sheets, taking care to strike the nails on the raised ribs to avoid leakage. For all trusses, provide 2x (25x150) mm timber planks as tie beams. Tie the trusses and rafters on the D6mm steel brackets embedded in the top ring beams for the purpose(13.6m*x13.1m and including </t>
    </r>
    <r>
      <rPr>
        <b/>
        <sz val="14"/>
        <rFont val="Gill Sans MT"/>
        <family val="2"/>
      </rPr>
      <t>verandah as per the design.</t>
    </r>
  </si>
  <si>
    <r>
      <t xml:space="preserve">Excavate a trench of 0.4m with a perimeter of 13.3m in length, and the maximum depth is 0.5m until it reaches hard ground. </t>
    </r>
    <r>
      <rPr>
        <b/>
        <sz val="14"/>
        <rFont val="Gill Sans MT"/>
        <family val="2"/>
      </rPr>
      <t xml:space="preserve">Note: </t>
    </r>
    <r>
      <rPr>
        <sz val="14"/>
        <rFont val="Gill Sans MT"/>
        <family val="2"/>
      </rPr>
      <t xml:space="preserve">excavation trench indicates the total perimeter and volume of the building. </t>
    </r>
  </si>
  <si>
    <r>
      <t xml:space="preserve">Construct a rubble stone foundation wall of (13.3m*0.4*0.4m above the ground), using a cement-sand ratio of 1:4. </t>
    </r>
    <r>
      <rPr>
        <b/>
        <sz val="14"/>
        <rFont val="Gill Sans MT"/>
        <family val="2"/>
      </rPr>
      <t xml:space="preserve">Note: the </t>
    </r>
    <r>
      <rPr>
        <sz val="14"/>
        <rFont val="Gill Sans MT"/>
        <family val="2"/>
      </rPr>
      <t xml:space="preserve">excavation trench indicates the total perimeter and volume of the building. </t>
    </r>
  </si>
  <si>
    <r>
      <t xml:space="preserve">Supply and fix #28 Gauge G.I. sheets on 2”x2” timer purlins on 2”x3” timber trusses and rafters. Superpose sheets 200mm and use only roofing sheets, taking care to strike the nails on the raised ribs to avoid leakage. For all trusses, provide 2x (25x150) mm timber planks as tie beams. Tie the trusses and rafters on the D6mm steel brackets embedded in the top ring beams for the purpose(6m*x4.6m and including </t>
    </r>
    <r>
      <rPr>
        <b/>
        <sz val="14"/>
        <rFont val="Gill Sans MT"/>
        <family val="2"/>
      </rPr>
      <t>verandah as per the design.</t>
    </r>
  </si>
  <si>
    <r>
      <t>M</t>
    </r>
    <r>
      <rPr>
        <vertAlign val="superscript"/>
        <sz val="14"/>
        <color indexed="8"/>
        <rFont val="Gill Sans MT"/>
        <family val="2"/>
      </rPr>
      <t>3</t>
    </r>
  </si>
  <si>
    <r>
      <t>M</t>
    </r>
    <r>
      <rPr>
        <sz val="14"/>
        <color indexed="8"/>
        <rFont val="Gill Sans MT"/>
        <family val="2"/>
      </rPr>
      <t>³</t>
    </r>
  </si>
  <si>
    <r>
      <t xml:space="preserve">Construction of Rubble stone foundation 30cm thickness  for latrines foundation by using fine sand and Portland cement mixed in ratio of 1:3 , the height of the foundation above the Ground level must 30cm minimum height with dimension 21.4m length and 0.4m wide. </t>
    </r>
    <r>
      <rPr>
        <sz val="14"/>
        <color indexed="53"/>
        <rFont val="Gill Sans MT"/>
        <family val="2"/>
      </rPr>
      <t>And 7.2 m of septic tank with 0.60m height..</t>
    </r>
  </si>
  <si>
    <r>
      <t>M</t>
    </r>
    <r>
      <rPr>
        <vertAlign val="superscript"/>
        <sz val="14"/>
        <rFont val="Gill Sans MT"/>
        <family val="2"/>
      </rPr>
      <t>3</t>
    </r>
  </si>
  <si>
    <r>
      <t>M</t>
    </r>
    <r>
      <rPr>
        <vertAlign val="superscript"/>
        <sz val="14"/>
        <rFont val="Gill Sans MT"/>
        <family val="2"/>
      </rPr>
      <t>2</t>
    </r>
  </si>
  <si>
    <r>
      <t xml:space="preserve">Excavate a trench of 0.4m with a perimeter of 14.4m in length, and the maximum depth is 0.5m until it reaches hard ground. </t>
    </r>
    <r>
      <rPr>
        <b/>
        <sz val="14"/>
        <rFont val="Gill Sans MT"/>
        <family val="2"/>
      </rPr>
      <t xml:space="preserve">Note: </t>
    </r>
    <r>
      <rPr>
        <sz val="14"/>
        <rFont val="Gill Sans MT"/>
        <family val="2"/>
      </rPr>
      <t xml:space="preserve">excavation trench indicates the total perimeter and volume of the building. </t>
    </r>
  </si>
  <si>
    <r>
      <t xml:space="preserve">Excavate a trench of 0.4m wide ,with a perimeter of 114.4 m in length, and the minimum depth of 0.6m until it reaches hard ground. </t>
    </r>
    <r>
      <rPr>
        <b/>
        <sz val="14"/>
        <rFont val="Gill Sans MT"/>
        <family val="2"/>
      </rPr>
      <t xml:space="preserve">Note: </t>
    </r>
    <r>
      <rPr>
        <sz val="14"/>
        <rFont val="Gill Sans MT"/>
        <family val="2"/>
      </rPr>
      <t xml:space="preserve">excavation trench indicates the total perimeter and volume of the building. </t>
    </r>
  </si>
  <si>
    <r>
      <t xml:space="preserve">Construct a rubble stone foundation wall of (114.4m*0.4*0.4m above the ground), using a cement-sand ratio of 1:4. </t>
    </r>
    <r>
      <rPr>
        <b/>
        <sz val="14"/>
        <rFont val="Gill Sans MT"/>
        <family val="2"/>
      </rPr>
      <t xml:space="preserve">Note: the </t>
    </r>
    <r>
      <rPr>
        <sz val="14"/>
        <rFont val="Gill Sans MT"/>
        <family val="2"/>
      </rPr>
      <t xml:space="preserve">excavation trench indicates the total perimeter and volume of the building. </t>
    </r>
  </si>
  <si>
    <r>
      <t>M</t>
    </r>
    <r>
      <rPr>
        <vertAlign val="superscript"/>
        <sz val="14"/>
        <rFont val="Times New Roman"/>
        <family val="1"/>
      </rPr>
      <t>3</t>
    </r>
  </si>
  <si>
    <r>
      <t>M</t>
    </r>
    <r>
      <rPr>
        <vertAlign val="superscript"/>
        <sz val="14"/>
        <color indexed="8"/>
        <rFont val="Times New Roman"/>
        <family val="1"/>
      </rPr>
      <t>3</t>
    </r>
  </si>
  <si>
    <r>
      <t xml:space="preserve">Construct 4m length and 4m width R.C (1:2:4 Mixing ratio) slab base of 0.2m thick with Ø 12mm main bars and 10mm distribution bars both ways at top and bottom and distanced 150mm c/c                               </t>
    </r>
    <r>
      <rPr>
        <b/>
        <sz val="14"/>
        <rFont val="Times New Roman"/>
        <family val="1"/>
      </rPr>
      <t>N.B</t>
    </r>
    <r>
      <rPr>
        <sz val="14"/>
        <rFont val="Times New Roman"/>
        <family val="1"/>
      </rPr>
      <t xml:space="preserve"> </t>
    </r>
    <r>
      <rPr>
        <i/>
        <u/>
        <sz val="14"/>
        <rFont val="Times New Roman"/>
        <family val="1"/>
      </rPr>
      <t>The slab should mixed by machine, also it has to be kept moist and watered for a period of minimum 3 weeks and protect from sun</t>
    </r>
  </si>
  <si>
    <r>
      <rPr>
        <b/>
        <sz val="14"/>
        <rFont val="Times New Roman"/>
        <family val="1"/>
      </rPr>
      <t xml:space="preserve">Plaster - </t>
    </r>
    <r>
      <rPr>
        <sz val="14"/>
        <rFont val="Times New Roman"/>
        <family val="1"/>
      </rPr>
      <t>Apply 20mm plaster mix 1:3 and cement slurry (Nil) to the columns, beams and floor.</t>
    </r>
  </si>
  <si>
    <t>DRC Expects the Works to be Completed within 90 Calendar Days</t>
  </si>
  <si>
    <t xml:space="preserve">60 Days </t>
  </si>
  <si>
    <t xml:space="preserve">GPS Coordinates for Arabsiyo </t>
  </si>
  <si>
    <t>ITB Reference Number:ITB-SOM-HGA-2026-001 - Construction of TVET Centre - Arabsiyo, Gabiley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</si>
</sst>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409]* #,##0.00_);_([$$-409]* \(#,##0.00\);_([$$-409]* &quot;-&quot;??_);_(@_)"/>
  </numFmts>
  <fonts count="41"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1"/>
      <color theme="1"/>
      <name val="Arial"/>
      <family val="2"/>
    </font>
    <font>
      <b/>
      <sz val="12"/>
      <name val="Arial"/>
      <family val="2"/>
    </font>
    <font>
      <b/>
      <sz val="11"/>
      <name val="Arial"/>
      <family val="2"/>
    </font>
    <font>
      <sz val="11"/>
      <name val="Arial"/>
      <family val="2"/>
    </font>
    <font>
      <b/>
      <sz val="10"/>
      <name val="Arial"/>
      <family val="2"/>
    </font>
    <font>
      <sz val="11"/>
      <color theme="1"/>
      <name val="Arial"/>
      <family val="2"/>
    </font>
    <font>
      <b/>
      <sz val="12"/>
      <color theme="1"/>
      <name val="Calibri"/>
      <family val="2"/>
      <scheme val="minor"/>
    </font>
    <font>
      <b/>
      <sz val="12"/>
      <color rgb="FFFF0000"/>
      <name val="Calibri"/>
      <family val="2"/>
      <scheme val="minor"/>
    </font>
    <font>
      <b/>
      <i/>
      <sz val="12"/>
      <color theme="1"/>
      <name val="Calibri"/>
      <family val="2"/>
    </font>
    <font>
      <b/>
      <sz val="12"/>
      <color theme="1"/>
      <name val="Calibri"/>
      <family val="2"/>
    </font>
    <font>
      <sz val="12"/>
      <color theme="1"/>
      <name val="Calibri"/>
      <family val="2"/>
    </font>
    <font>
      <b/>
      <sz val="12"/>
      <color theme="1"/>
      <name val="Arial"/>
      <family val="2"/>
    </font>
    <font>
      <b/>
      <sz val="12"/>
      <color rgb="FF000000"/>
      <name val="Arial"/>
    </font>
    <font>
      <b/>
      <sz val="11"/>
      <color theme="1"/>
      <name val="Calibri"/>
      <family val="2"/>
      <scheme val="minor"/>
    </font>
    <font>
      <b/>
      <sz val="10"/>
      <name val="Gill Sans MT"/>
      <family val="2"/>
    </font>
    <font>
      <b/>
      <sz val="14"/>
      <color theme="0"/>
      <name val="Gill Sans MT"/>
      <family val="2"/>
    </font>
    <font>
      <b/>
      <u/>
      <sz val="12"/>
      <color theme="1"/>
      <name val="Gill Sans MT"/>
      <family val="2"/>
    </font>
    <font>
      <i/>
      <sz val="14"/>
      <name val="Gill Sans MT"/>
      <family val="2"/>
    </font>
    <font>
      <sz val="14"/>
      <name val="Gill Sans MT"/>
      <family val="2"/>
    </font>
    <font>
      <sz val="14"/>
      <name val="Arial"/>
      <family val="2"/>
    </font>
    <font>
      <sz val="14"/>
      <color theme="1"/>
      <name val="Gill Sans MT"/>
      <family val="2"/>
    </font>
    <font>
      <b/>
      <sz val="14"/>
      <name val="Gill Sans MT"/>
      <family val="2"/>
    </font>
    <font>
      <sz val="14"/>
      <color theme="1"/>
      <name val="Arial"/>
      <family val="2"/>
    </font>
    <font>
      <b/>
      <sz val="14"/>
      <color theme="1"/>
      <name val="Gill Sans MT"/>
      <family val="2"/>
    </font>
    <font>
      <sz val="14"/>
      <color rgb="FF000000"/>
      <name val="Arial"/>
      <family val="2"/>
    </font>
    <font>
      <b/>
      <u/>
      <sz val="14"/>
      <color theme="1"/>
      <name val="Gill Sans MT"/>
      <family val="2"/>
    </font>
    <font>
      <b/>
      <sz val="14"/>
      <name val="Arial"/>
      <family val="2"/>
    </font>
    <font>
      <sz val="14"/>
      <color theme="1"/>
      <name val="Calibri"/>
      <family val="2"/>
      <scheme val="minor"/>
    </font>
    <font>
      <vertAlign val="superscript"/>
      <sz val="14"/>
      <color indexed="8"/>
      <name val="Gill Sans MT"/>
      <family val="2"/>
    </font>
    <font>
      <sz val="14"/>
      <color indexed="8"/>
      <name val="Gill Sans MT"/>
      <family val="2"/>
    </font>
    <font>
      <sz val="14"/>
      <color indexed="53"/>
      <name val="Gill Sans MT"/>
      <family val="2"/>
    </font>
    <font>
      <vertAlign val="superscript"/>
      <sz val="14"/>
      <name val="Gill Sans MT"/>
      <family val="2"/>
    </font>
    <font>
      <vertAlign val="superscript"/>
      <sz val="14"/>
      <name val="Times New Roman"/>
      <family val="1"/>
    </font>
    <font>
      <vertAlign val="superscript"/>
      <sz val="14"/>
      <color indexed="8"/>
      <name val="Times New Roman"/>
      <family val="1"/>
    </font>
    <font>
      <b/>
      <sz val="14"/>
      <name val="Times New Roman"/>
      <family val="1"/>
    </font>
    <font>
      <sz val="14"/>
      <name val="Times New Roman"/>
      <family val="1"/>
    </font>
    <font>
      <i/>
      <u/>
      <sz val="14"/>
      <name val="Times New Roman"/>
      <family val="1"/>
    </font>
  </fonts>
  <fills count="10">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0" tint="-0.249977111117893"/>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style="medium">
        <color auto="1"/>
      </right>
      <top/>
      <bottom/>
      <diagonal/>
    </border>
    <border>
      <left style="medium">
        <color auto="1"/>
      </left>
      <right/>
      <top style="medium">
        <color auto="1"/>
      </top>
      <bottom style="thin">
        <color indexed="64"/>
      </bottom>
      <diagonal/>
    </border>
    <border>
      <left/>
      <right/>
      <top style="medium">
        <color auto="1"/>
      </top>
      <bottom style="thin">
        <color indexed="64"/>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auto="1"/>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3">
    <xf numFmtId="0" fontId="0" fillId="0" borderId="0"/>
    <xf numFmtId="43" fontId="1" fillId="0" borderId="0" applyFont="0" applyFill="0" applyBorder="0" applyAlignment="0" applyProtection="0"/>
    <xf numFmtId="43" fontId="1" fillId="0" borderId="0" applyFont="0" applyFill="0" applyBorder="0" applyAlignment="0" applyProtection="0"/>
  </cellStyleXfs>
  <cellXfs count="142">
    <xf numFmtId="0" fontId="0" fillId="0" borderId="0" xfId="0"/>
    <xf numFmtId="0" fontId="2" fillId="0" borderId="0" xfId="0" applyFont="1" applyAlignment="1">
      <alignment wrapText="1"/>
    </xf>
    <xf numFmtId="43" fontId="2" fillId="0" borderId="0" xfId="2" applyFont="1" applyFill="1" applyAlignment="1">
      <alignment wrapText="1"/>
    </xf>
    <xf numFmtId="0" fontId="3" fillId="0" borderId="0" xfId="0" applyFont="1" applyAlignment="1">
      <alignment wrapText="1"/>
    </xf>
    <xf numFmtId="0" fontId="2" fillId="0" borderId="0" xfId="0" applyFont="1" applyAlignment="1">
      <alignment horizontal="center" wrapText="1"/>
    </xf>
    <xf numFmtId="0" fontId="4" fillId="0" borderId="1" xfId="0" applyFont="1" applyBorder="1" applyAlignment="1">
      <alignment horizontal="left" vertical="top" wrapText="1"/>
    </xf>
    <xf numFmtId="0" fontId="6" fillId="0" borderId="1" xfId="0" applyFont="1" applyBorder="1" applyAlignment="1">
      <alignment horizontal="center" vertical="top" wrapText="1"/>
    </xf>
    <xf numFmtId="1" fontId="6" fillId="0" borderId="1" xfId="0" applyNumberFormat="1" applyFont="1" applyBorder="1" applyAlignment="1">
      <alignment horizontal="center" vertical="top" wrapText="1"/>
    </xf>
    <xf numFmtId="43" fontId="6" fillId="0" borderId="1" xfId="2" applyFont="1" applyFill="1" applyBorder="1" applyAlignment="1">
      <alignment horizontal="center" vertical="top" wrapText="1"/>
    </xf>
    <xf numFmtId="0" fontId="7" fillId="0" borderId="1" xfId="0" applyFont="1" applyBorder="1" applyAlignment="1">
      <alignment horizontal="center" vertical="top" wrapText="1"/>
    </xf>
    <xf numFmtId="1" fontId="7" fillId="0" borderId="1" xfId="0" applyNumberFormat="1" applyFont="1" applyBorder="1" applyAlignment="1">
      <alignment horizontal="center" vertical="top" wrapText="1"/>
    </xf>
    <xf numFmtId="43" fontId="7" fillId="0" borderId="1" xfId="2" applyFont="1" applyFill="1" applyBorder="1" applyAlignment="1">
      <alignment vertical="top" wrapText="1"/>
    </xf>
    <xf numFmtId="0" fontId="8" fillId="0" borderId="2" xfId="0" applyFont="1" applyBorder="1" applyAlignment="1">
      <alignment vertical="top" wrapText="1"/>
    </xf>
    <xf numFmtId="43" fontId="6" fillId="0" borderId="1" xfId="2" applyFont="1" applyFill="1" applyBorder="1" applyAlignment="1">
      <alignment horizontal="right" vertical="top" wrapText="1"/>
    </xf>
    <xf numFmtId="0" fontId="4" fillId="0" borderId="1" xfId="0" applyFont="1" applyBorder="1"/>
    <xf numFmtId="0" fontId="9" fillId="2" borderId="1" xfId="0" applyFont="1" applyFill="1" applyBorder="1"/>
    <xf numFmtId="0" fontId="9" fillId="2" borderId="1" xfId="0" applyFont="1" applyFill="1" applyBorder="1" applyAlignment="1">
      <alignment wrapText="1"/>
    </xf>
    <xf numFmtId="0" fontId="13" fillId="5" borderId="8" xfId="0" applyFont="1" applyFill="1" applyBorder="1" applyAlignment="1">
      <alignment vertical="center" wrapText="1"/>
    </xf>
    <xf numFmtId="0" fontId="13" fillId="5" borderId="10" xfId="0" applyFont="1" applyFill="1" applyBorder="1" applyAlignment="1">
      <alignment vertical="center" wrapText="1"/>
    </xf>
    <xf numFmtId="0" fontId="14" fillId="0" borderId="1" xfId="0" applyFont="1" applyBorder="1" applyAlignment="1">
      <alignment horizontal="left" vertical="center" wrapText="1"/>
    </xf>
    <xf numFmtId="0" fontId="13" fillId="5" borderId="1" xfId="0" applyFont="1" applyFill="1" applyBorder="1" applyAlignment="1">
      <alignment horizontal="left" vertical="center" wrapText="1"/>
    </xf>
    <xf numFmtId="0" fontId="13" fillId="5" borderId="11" xfId="0" applyFont="1" applyFill="1" applyBorder="1" applyAlignment="1">
      <alignment vertical="center" wrapText="1"/>
    </xf>
    <xf numFmtId="0" fontId="15" fillId="0" borderId="1" xfId="0" applyFont="1" applyBorder="1" applyAlignment="1">
      <alignment vertical="top" wrapText="1"/>
    </xf>
    <xf numFmtId="0" fontId="7" fillId="0" borderId="1" xfId="0" applyFont="1" applyBorder="1" applyAlignment="1">
      <alignment vertical="top" wrapText="1"/>
    </xf>
    <xf numFmtId="0" fontId="7" fillId="0" borderId="1" xfId="0" applyFont="1" applyBorder="1" applyAlignment="1">
      <alignment horizontal="left" vertical="top" wrapText="1"/>
    </xf>
    <xf numFmtId="0" fontId="13" fillId="5" borderId="8" xfId="0" applyFont="1" applyFill="1" applyBorder="1" applyAlignment="1">
      <alignment horizontal="left" vertical="center" wrapText="1"/>
    </xf>
    <xf numFmtId="164" fontId="20" fillId="8" borderId="24" xfId="0" applyNumberFormat="1" applyFont="1" applyFill="1" applyBorder="1" applyAlignment="1">
      <alignment horizontal="justify" vertical="center" wrapText="1"/>
    </xf>
    <xf numFmtId="0" fontId="18" fillId="6" borderId="2" xfId="0" applyFont="1" applyFill="1" applyBorder="1" applyAlignment="1">
      <alignment vertical="top" wrapText="1"/>
    </xf>
    <xf numFmtId="0" fontId="17" fillId="9" borderId="0" xfId="0" applyFont="1" applyFill="1"/>
    <xf numFmtId="2" fontId="21" fillId="0" borderId="10" xfId="0" applyNumberFormat="1" applyFont="1" applyFill="1" applyBorder="1" applyAlignment="1">
      <alignment horizontal="center" vertical="center" wrapText="1"/>
    </xf>
    <xf numFmtId="0" fontId="22" fillId="0" borderId="1" xfId="0" applyFont="1" applyFill="1" applyBorder="1" applyAlignment="1">
      <alignment horizontal="left" vertical="center" wrapText="1"/>
    </xf>
    <xf numFmtId="0" fontId="21" fillId="0" borderId="1" xfId="0" applyFont="1" applyFill="1" applyBorder="1" applyAlignment="1">
      <alignment horizontal="center" vertical="center" wrapText="1"/>
    </xf>
    <xf numFmtId="43" fontId="21" fillId="0" borderId="1" xfId="2" applyFont="1" applyFill="1" applyBorder="1" applyAlignment="1">
      <alignment horizontal="center" vertical="center" wrapText="1"/>
    </xf>
    <xf numFmtId="43" fontId="23" fillId="0" borderId="1" xfId="2" applyFont="1" applyFill="1" applyBorder="1" applyAlignment="1">
      <alignment vertical="top" wrapText="1"/>
    </xf>
    <xf numFmtId="0" fontId="24" fillId="0" borderId="0" xfId="0" applyFont="1" applyAlignment="1">
      <alignment wrapText="1"/>
    </xf>
    <xf numFmtId="2" fontId="22" fillId="0" borderId="10" xfId="0" applyNumberFormat="1" applyFont="1" applyFill="1" applyBorder="1" applyAlignment="1">
      <alignment horizontal="center" vertical="center" wrapText="1"/>
    </xf>
    <xf numFmtId="0" fontId="22" fillId="2" borderId="1" xfId="0" applyFont="1" applyFill="1" applyBorder="1" applyAlignment="1">
      <alignment horizontal="left" vertical="center" wrapText="1"/>
    </xf>
    <xf numFmtId="0" fontId="22" fillId="2" borderId="1" xfId="0" applyFont="1" applyFill="1" applyBorder="1" applyAlignment="1">
      <alignment horizontal="center" vertical="center" wrapText="1"/>
    </xf>
    <xf numFmtId="43" fontId="22" fillId="2" borderId="1" xfId="2" applyFont="1" applyFill="1" applyBorder="1" applyAlignment="1">
      <alignment horizontal="center" vertical="center" wrapText="1"/>
    </xf>
    <xf numFmtId="43" fontId="22" fillId="2" borderId="1" xfId="2" applyNumberFormat="1" applyFont="1" applyFill="1" applyBorder="1" applyAlignment="1">
      <alignment horizontal="center" vertical="center" wrapText="1"/>
    </xf>
    <xf numFmtId="2" fontId="23" fillId="0" borderId="1" xfId="0" applyNumberFormat="1" applyFont="1" applyBorder="1" applyAlignment="1">
      <alignment vertical="top" wrapText="1"/>
    </xf>
    <xf numFmtId="0" fontId="23" fillId="0" borderId="1" xfId="0" applyFont="1" applyBorder="1" applyAlignment="1">
      <alignment horizontal="center" vertical="top" wrapText="1"/>
    </xf>
    <xf numFmtId="0" fontId="25" fillId="6" borderId="2" xfId="0" applyFont="1" applyFill="1" applyBorder="1" applyAlignment="1">
      <alignment horizontal="left" vertical="center" wrapText="1"/>
    </xf>
    <xf numFmtId="0" fontId="23" fillId="0" borderId="1" xfId="0" applyFont="1" applyBorder="1" applyAlignment="1">
      <alignment vertical="top" wrapText="1"/>
    </xf>
    <xf numFmtId="0" fontId="26" fillId="0" borderId="1" xfId="0" applyFont="1" applyBorder="1" applyAlignment="1">
      <alignment horizontal="center" vertical="top" wrapText="1"/>
    </xf>
    <xf numFmtId="0" fontId="22" fillId="2" borderId="2" xfId="0" applyFont="1" applyFill="1" applyBorder="1" applyAlignment="1">
      <alignment horizontal="left" vertical="center" wrapText="1"/>
    </xf>
    <xf numFmtId="0" fontId="27" fillId="0" borderId="0" xfId="0" applyFont="1" applyAlignment="1">
      <alignment wrapText="1"/>
    </xf>
    <xf numFmtId="43" fontId="22" fillId="0" borderId="1" xfId="2" applyFont="1" applyFill="1" applyBorder="1" applyAlignment="1">
      <alignment horizontal="center" vertical="center" wrapText="1"/>
    </xf>
    <xf numFmtId="0" fontId="24" fillId="0" borderId="1" xfId="0" applyFont="1" applyBorder="1" applyAlignment="1">
      <alignment wrapText="1"/>
    </xf>
    <xf numFmtId="0" fontId="23" fillId="2" borderId="1" xfId="0" applyFont="1" applyFill="1" applyBorder="1" applyAlignment="1">
      <alignment vertical="top" wrapText="1"/>
    </xf>
    <xf numFmtId="43" fontId="23" fillId="2" borderId="1" xfId="2" applyFont="1" applyFill="1" applyBorder="1" applyAlignment="1">
      <alignment vertical="top" wrapText="1"/>
    </xf>
    <xf numFmtId="0" fontId="25" fillId="6" borderId="2" xfId="0" applyFont="1" applyFill="1" applyBorder="1" applyAlignment="1">
      <alignment vertical="center" wrapText="1"/>
    </xf>
    <xf numFmtId="0" fontId="26" fillId="2" borderId="1" xfId="0" applyFont="1" applyFill="1" applyBorder="1" applyAlignment="1">
      <alignment horizontal="center" vertical="top" wrapText="1"/>
    </xf>
    <xf numFmtId="2" fontId="23" fillId="2" borderId="1" xfId="0" applyNumberFormat="1" applyFont="1" applyFill="1" applyBorder="1" applyAlignment="1">
      <alignment horizontal="center" vertical="top" wrapText="1"/>
    </xf>
    <xf numFmtId="0" fontId="22" fillId="2" borderId="2" xfId="0" applyFont="1" applyFill="1" applyBorder="1" applyAlignment="1">
      <alignment horizontal="left" vertical="top" wrapText="1"/>
    </xf>
    <xf numFmtId="0" fontId="25" fillId="6" borderId="2" xfId="0" applyFont="1" applyFill="1" applyBorder="1" applyAlignment="1">
      <alignment vertical="top" wrapText="1"/>
    </xf>
    <xf numFmtId="0" fontId="25" fillId="6" borderId="4" xfId="0" applyFont="1" applyFill="1" applyBorder="1" applyAlignment="1">
      <alignment vertical="top" wrapText="1"/>
    </xf>
    <xf numFmtId="0" fontId="23" fillId="3" borderId="1" xfId="0" applyFont="1" applyFill="1" applyBorder="1" applyAlignment="1">
      <alignment horizontal="justify" vertical="top" wrapText="1"/>
    </xf>
    <xf numFmtId="43" fontId="23" fillId="3" borderId="1" xfId="2" applyFont="1" applyFill="1" applyBorder="1" applyAlignment="1">
      <alignment vertical="top"/>
    </xf>
    <xf numFmtId="0" fontId="28" fillId="3" borderId="1" xfId="0" applyFont="1" applyFill="1" applyBorder="1" applyAlignment="1">
      <alignment horizontal="left" vertical="top" wrapText="1"/>
    </xf>
    <xf numFmtId="2" fontId="23" fillId="0" borderId="1" xfId="0" applyNumberFormat="1" applyFont="1" applyBorder="1" applyAlignment="1">
      <alignment horizontal="center" vertical="top" wrapText="1"/>
    </xf>
    <xf numFmtId="0" fontId="30" fillId="0" borderId="1" xfId="0" applyFont="1" applyBorder="1" applyAlignment="1">
      <alignment horizontal="center" vertical="top" wrapText="1"/>
    </xf>
    <xf numFmtId="1" fontId="30" fillId="0" borderId="1" xfId="0" applyNumberFormat="1" applyFont="1" applyBorder="1" applyAlignment="1">
      <alignment horizontal="center" vertical="top" wrapText="1"/>
    </xf>
    <xf numFmtId="43" fontId="30" fillId="0" borderId="1" xfId="2" applyFont="1" applyFill="1" applyBorder="1" applyAlignment="1">
      <alignment horizontal="center" vertical="top" wrapText="1"/>
    </xf>
    <xf numFmtId="0" fontId="22" fillId="6" borderId="1" xfId="0" applyFont="1" applyFill="1" applyBorder="1" applyAlignment="1">
      <alignment horizontal="center" vertical="center" wrapText="1"/>
    </xf>
    <xf numFmtId="43" fontId="22" fillId="2" borderId="0" xfId="2" applyFont="1" applyFill="1" applyBorder="1" applyAlignment="1">
      <alignment horizontal="center" vertical="center" wrapText="1"/>
    </xf>
    <xf numFmtId="0" fontId="31" fillId="0" borderId="1" xfId="0" applyFont="1" applyBorder="1"/>
    <xf numFmtId="2" fontId="26" fillId="0" borderId="1" xfId="2" applyNumberFormat="1" applyFont="1" applyBorder="1" applyAlignment="1">
      <alignment horizontal="center" vertical="top" wrapText="1"/>
    </xf>
    <xf numFmtId="43" fontId="23" fillId="0" borderId="1" xfId="2" applyFont="1" applyBorder="1" applyAlignment="1">
      <alignment vertical="top" wrapText="1"/>
    </xf>
    <xf numFmtId="43" fontId="26" fillId="0" borderId="1" xfId="2" applyFont="1" applyBorder="1" applyAlignment="1">
      <alignment vertical="top" wrapText="1"/>
    </xf>
    <xf numFmtId="1" fontId="26" fillId="0" borderId="1" xfId="2" applyNumberFormat="1" applyFont="1" applyFill="1" applyBorder="1" applyAlignment="1">
      <alignment horizontal="center" vertical="top" wrapText="1"/>
    </xf>
    <xf numFmtId="0" fontId="31" fillId="0" borderId="1" xfId="0" applyFont="1" applyBorder="1" applyAlignment="1">
      <alignment vertical="center"/>
    </xf>
    <xf numFmtId="43" fontId="26" fillId="2" borderId="1" xfId="2" applyFont="1" applyFill="1" applyBorder="1" applyAlignment="1">
      <alignment vertical="top" wrapText="1"/>
    </xf>
    <xf numFmtId="0" fontId="22" fillId="0" borderId="1" xfId="0" applyFont="1" applyFill="1" applyBorder="1" applyAlignment="1">
      <alignment horizontal="left" vertical="top" wrapText="1"/>
    </xf>
    <xf numFmtId="2" fontId="22" fillId="0" borderId="4" xfId="0" applyNumberFormat="1" applyFont="1" applyFill="1" applyBorder="1" applyAlignment="1">
      <alignment horizontal="center" vertical="center" wrapText="1"/>
    </xf>
    <xf numFmtId="2" fontId="22" fillId="2" borderId="10" xfId="0" applyNumberFormat="1" applyFont="1" applyFill="1" applyBorder="1" applyAlignment="1">
      <alignment horizontal="center" vertical="center" wrapText="1"/>
    </xf>
    <xf numFmtId="164" fontId="29" fillId="8" borderId="24" xfId="0" applyNumberFormat="1" applyFont="1" applyFill="1" applyBorder="1" applyAlignment="1">
      <alignment horizontal="justify" vertical="center" wrapText="1"/>
    </xf>
    <xf numFmtId="2" fontId="22" fillId="2" borderId="4" xfId="0" applyNumberFormat="1" applyFont="1" applyFill="1" applyBorder="1" applyAlignment="1">
      <alignment horizontal="center" vertical="center" wrapText="1"/>
    </xf>
    <xf numFmtId="0" fontId="25" fillId="6" borderId="26" xfId="0" applyFont="1" applyFill="1" applyBorder="1" applyAlignment="1">
      <alignment vertical="center" wrapText="1"/>
    </xf>
    <xf numFmtId="0" fontId="23" fillId="0" borderId="1" xfId="0" applyFont="1" applyBorder="1" applyAlignment="1">
      <alignment horizontal="left" vertical="top" wrapText="1"/>
    </xf>
    <xf numFmtId="43" fontId="30" fillId="0" borderId="1" xfId="2" applyFont="1" applyFill="1" applyBorder="1" applyAlignment="1">
      <alignment vertical="top" wrapText="1"/>
    </xf>
    <xf numFmtId="1" fontId="23" fillId="0" borderId="1" xfId="0" applyNumberFormat="1" applyFont="1" applyBorder="1" applyAlignment="1">
      <alignment horizontal="center" vertical="top" wrapText="1"/>
    </xf>
    <xf numFmtId="0" fontId="27" fillId="8" borderId="28" xfId="0" applyFont="1" applyFill="1" applyBorder="1" applyAlignment="1">
      <alignment horizontal="left" vertical="center" wrapText="1"/>
    </xf>
    <xf numFmtId="0" fontId="27" fillId="8" borderId="29" xfId="0" applyFont="1" applyFill="1" applyBorder="1" applyAlignment="1">
      <alignment horizontal="center" vertical="center" wrapText="1"/>
    </xf>
    <xf numFmtId="1" fontId="22" fillId="0" borderId="1" xfId="0" applyNumberFormat="1" applyFont="1" applyFill="1" applyBorder="1" applyAlignment="1">
      <alignment horizontal="center" vertical="center" wrapText="1"/>
    </xf>
    <xf numFmtId="0" fontId="13" fillId="5" borderId="11" xfId="0" applyFont="1" applyFill="1" applyBorder="1" applyAlignment="1">
      <alignment vertical="center" wrapText="1"/>
    </xf>
    <xf numFmtId="0" fontId="13" fillId="5" borderId="12" xfId="0" applyFont="1" applyFill="1" applyBorder="1" applyAlignment="1">
      <alignment vertical="center" wrapText="1"/>
    </xf>
    <xf numFmtId="0" fontId="13" fillId="0" borderId="13" xfId="0" applyFont="1" applyBorder="1" applyAlignment="1">
      <alignment horizontal="center" vertical="center" wrapText="1"/>
    </xf>
    <xf numFmtId="0" fontId="13" fillId="0" borderId="14" xfId="0" applyFont="1" applyBorder="1" applyAlignment="1">
      <alignment horizontal="center" vertical="center" wrapText="1"/>
    </xf>
    <xf numFmtId="0" fontId="14" fillId="0" borderId="1" xfId="0" applyFont="1" applyBorder="1" applyAlignment="1">
      <alignment horizontal="center" vertical="center" wrapText="1"/>
    </xf>
    <xf numFmtId="0" fontId="13" fillId="2" borderId="15" xfId="0" applyFont="1" applyFill="1" applyBorder="1" applyAlignment="1">
      <alignment horizontal="left" vertical="top" wrapText="1"/>
    </xf>
    <xf numFmtId="0" fontId="13" fillId="2" borderId="16" xfId="0" applyFont="1" applyFill="1" applyBorder="1" applyAlignment="1">
      <alignment horizontal="left" vertical="top" wrapText="1"/>
    </xf>
    <xf numFmtId="0" fontId="13" fillId="2" borderId="17" xfId="0" applyFont="1" applyFill="1" applyBorder="1" applyAlignment="1">
      <alignment horizontal="left" vertical="top" wrapText="1"/>
    </xf>
    <xf numFmtId="0" fontId="13" fillId="2" borderId="18" xfId="0" applyFont="1" applyFill="1" applyBorder="1" applyAlignment="1">
      <alignment horizontal="left" vertical="top" wrapText="1"/>
    </xf>
    <xf numFmtId="0" fontId="13" fillId="2" borderId="0" xfId="0" applyFont="1" applyFill="1" applyAlignment="1">
      <alignment horizontal="left" vertical="top" wrapText="1"/>
    </xf>
    <xf numFmtId="0" fontId="13" fillId="2" borderId="5" xfId="0" applyFont="1" applyFill="1" applyBorder="1" applyAlignment="1">
      <alignment horizontal="left" vertical="top" wrapText="1"/>
    </xf>
    <xf numFmtId="0" fontId="13" fillId="2" borderId="19" xfId="0" applyFont="1" applyFill="1" applyBorder="1" applyAlignment="1">
      <alignment horizontal="left" vertical="top" wrapText="1"/>
    </xf>
    <xf numFmtId="0" fontId="13" fillId="2" borderId="20" xfId="0" applyFont="1" applyFill="1" applyBorder="1" applyAlignment="1">
      <alignment horizontal="left" vertical="top" wrapText="1"/>
    </xf>
    <xf numFmtId="0" fontId="13" fillId="2" borderId="21" xfId="0" applyFont="1" applyFill="1" applyBorder="1" applyAlignment="1">
      <alignment horizontal="left" vertical="top" wrapText="1"/>
    </xf>
    <xf numFmtId="0" fontId="13" fillId="5" borderId="10" xfId="0" applyFont="1" applyFill="1" applyBorder="1" applyAlignment="1">
      <alignment vertical="center" wrapText="1"/>
    </xf>
    <xf numFmtId="0" fontId="13" fillId="5" borderId="1" xfId="0" applyFont="1" applyFill="1" applyBorder="1" applyAlignment="1">
      <alignment vertical="center" wrapText="1"/>
    </xf>
    <xf numFmtId="0" fontId="13" fillId="0" borderId="2" xfId="0" applyFont="1" applyBorder="1" applyAlignment="1">
      <alignment horizontal="center" vertical="center" wrapText="1"/>
    </xf>
    <xf numFmtId="0" fontId="13" fillId="0" borderId="9" xfId="0" applyFont="1" applyBorder="1" applyAlignment="1">
      <alignment horizontal="center" vertical="center" wrapText="1"/>
    </xf>
    <xf numFmtId="0" fontId="12" fillId="4" borderId="6"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3" fillId="5" borderId="8" xfId="0" applyFont="1" applyFill="1" applyBorder="1" applyAlignment="1">
      <alignment vertical="center" wrapText="1"/>
    </xf>
    <xf numFmtId="0" fontId="13" fillId="5" borderId="4" xfId="0" applyFont="1" applyFill="1" applyBorder="1" applyAlignment="1">
      <alignment vertical="center" wrapText="1"/>
    </xf>
    <xf numFmtId="0" fontId="5" fillId="0" borderId="1" xfId="0" applyFont="1" applyBorder="1" applyAlignment="1">
      <alignment horizontal="center" vertical="top" wrapText="1"/>
    </xf>
    <xf numFmtId="1" fontId="7" fillId="0" borderId="2" xfId="0" applyNumberFormat="1" applyFont="1" applyBorder="1" applyAlignment="1">
      <alignment horizontal="center" vertical="top" wrapText="1"/>
    </xf>
    <xf numFmtId="1" fontId="7" fillId="0" borderId="3" xfId="0" applyNumberFormat="1" applyFont="1" applyBorder="1" applyAlignment="1">
      <alignment horizontal="center" vertical="top" wrapText="1"/>
    </xf>
    <xf numFmtId="1" fontId="7" fillId="0" borderId="4" xfId="0" applyNumberFormat="1" applyFont="1" applyBorder="1" applyAlignment="1">
      <alignment horizontal="center" vertical="top" wrapText="1"/>
    </xf>
    <xf numFmtId="0" fontId="10" fillId="0" borderId="1" xfId="0" applyFont="1" applyBorder="1" applyAlignment="1">
      <alignment horizontal="center"/>
    </xf>
    <xf numFmtId="0" fontId="16" fillId="0" borderId="1" xfId="0" applyFont="1" applyBorder="1" applyAlignment="1">
      <alignment horizontal="center" wrapText="1"/>
    </xf>
    <xf numFmtId="0" fontId="5" fillId="0" borderId="1" xfId="0" applyFont="1" applyBorder="1" applyAlignment="1">
      <alignment horizontal="center" wrapText="1"/>
    </xf>
    <xf numFmtId="0" fontId="19" fillId="7" borderId="22" xfId="0" applyFont="1" applyFill="1" applyBorder="1" applyAlignment="1">
      <alignment horizontal="center" vertical="center" wrapText="1"/>
    </xf>
    <xf numFmtId="0" fontId="19" fillId="7" borderId="23" xfId="0" applyFont="1" applyFill="1" applyBorder="1" applyAlignment="1">
      <alignment horizontal="center" vertical="center" wrapText="1"/>
    </xf>
    <xf numFmtId="0" fontId="19" fillId="7" borderId="14" xfId="0" applyFont="1" applyFill="1" applyBorder="1" applyAlignment="1">
      <alignment horizontal="center" vertical="center" wrapText="1"/>
    </xf>
    <xf numFmtId="0" fontId="29" fillId="8" borderId="8" xfId="0" applyFont="1" applyFill="1" applyBorder="1" applyAlignment="1">
      <alignment horizontal="center" vertical="center" wrapText="1"/>
    </xf>
    <xf numFmtId="0" fontId="29" fillId="8" borderId="3" xfId="0" applyFont="1" applyFill="1" applyBorder="1" applyAlignment="1">
      <alignment horizontal="center" vertical="center" wrapText="1"/>
    </xf>
    <xf numFmtId="0" fontId="29" fillId="8" borderId="4" xfId="0" applyFont="1" applyFill="1" applyBorder="1" applyAlignment="1">
      <alignment horizontal="center" vertical="center" wrapText="1"/>
    </xf>
    <xf numFmtId="0" fontId="25" fillId="6" borderId="2" xfId="0" applyFont="1" applyFill="1" applyBorder="1" applyAlignment="1">
      <alignment horizontal="left" vertical="center" wrapText="1"/>
    </xf>
    <xf numFmtId="0" fontId="25" fillId="6" borderId="4" xfId="0" applyFont="1" applyFill="1" applyBorder="1" applyAlignment="1">
      <alignment horizontal="left" vertical="center" wrapText="1"/>
    </xf>
    <xf numFmtId="0" fontId="25" fillId="6" borderId="2" xfId="0" applyFont="1" applyFill="1" applyBorder="1" applyAlignment="1">
      <alignment horizontal="left" vertical="top" wrapText="1"/>
    </xf>
    <xf numFmtId="0" fontId="25" fillId="6" borderId="4" xfId="0" applyFont="1" applyFill="1" applyBorder="1" applyAlignment="1">
      <alignment horizontal="left" vertical="top" wrapText="1"/>
    </xf>
    <xf numFmtId="0" fontId="27" fillId="8" borderId="2" xfId="0" applyFont="1" applyFill="1" applyBorder="1" applyAlignment="1">
      <alignment horizontal="center" vertical="center" wrapText="1"/>
    </xf>
    <xf numFmtId="0" fontId="27" fillId="8" borderId="3" xfId="0" applyFont="1" applyFill="1" applyBorder="1" applyAlignment="1">
      <alignment horizontal="center" vertical="center" wrapText="1"/>
    </xf>
    <xf numFmtId="0" fontId="27" fillId="8" borderId="4" xfId="0" applyFont="1" applyFill="1" applyBorder="1" applyAlignment="1">
      <alignment horizontal="center" vertical="center" wrapText="1"/>
    </xf>
    <xf numFmtId="0" fontId="29" fillId="8" borderId="10" xfId="0" applyFont="1" applyFill="1" applyBorder="1" applyAlignment="1">
      <alignment horizontal="center" vertical="center" wrapText="1"/>
    </xf>
    <xf numFmtId="0" fontId="29" fillId="8" borderId="1" xfId="0" applyFont="1" applyFill="1" applyBorder="1" applyAlignment="1">
      <alignment horizontal="center" vertical="center" wrapText="1"/>
    </xf>
    <xf numFmtId="0" fontId="3" fillId="0" borderId="30" xfId="0" applyFont="1" applyBorder="1" applyAlignment="1">
      <alignment horizontal="center" wrapText="1"/>
    </xf>
    <xf numFmtId="0" fontId="3" fillId="0" borderId="25" xfId="0" applyFont="1" applyBorder="1" applyAlignment="1">
      <alignment horizontal="center" wrapText="1"/>
    </xf>
    <xf numFmtId="0" fontId="3" fillId="0" borderId="31" xfId="0" applyFont="1" applyBorder="1" applyAlignment="1">
      <alignment horizontal="center" wrapText="1"/>
    </xf>
    <xf numFmtId="0" fontId="20" fillId="8" borderId="8" xfId="0" applyFont="1" applyFill="1" applyBorder="1" applyAlignment="1">
      <alignment horizontal="center" vertical="center" wrapText="1"/>
    </xf>
    <xf numFmtId="0" fontId="20" fillId="8" borderId="3" xfId="0" applyFont="1" applyFill="1" applyBorder="1" applyAlignment="1">
      <alignment horizontal="center" vertical="center" wrapText="1"/>
    </xf>
    <xf numFmtId="0" fontId="20" fillId="8" borderId="4" xfId="0" applyFont="1" applyFill="1" applyBorder="1" applyAlignment="1">
      <alignment horizontal="center" vertical="center" wrapText="1"/>
    </xf>
    <xf numFmtId="0" fontId="27" fillId="8" borderId="26" xfId="0" applyFont="1" applyFill="1" applyBorder="1" applyAlignment="1">
      <alignment horizontal="center" vertical="center" wrapText="1"/>
    </xf>
    <xf numFmtId="0" fontId="27" fillId="8" borderId="7" xfId="0" applyFont="1" applyFill="1" applyBorder="1" applyAlignment="1">
      <alignment horizontal="center" vertical="center" wrapText="1"/>
    </xf>
    <xf numFmtId="0" fontId="27" fillId="8" borderId="27" xfId="0" applyFont="1" applyFill="1" applyBorder="1" applyAlignment="1">
      <alignment horizontal="center" vertical="center" wrapText="1"/>
    </xf>
    <xf numFmtId="0" fontId="22" fillId="0" borderId="2"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22" fillId="0" borderId="4" xfId="0" applyFont="1" applyFill="1" applyBorder="1" applyAlignment="1">
      <alignment horizontal="left" vertical="center" wrapText="1"/>
    </xf>
  </cellXfs>
  <cellStyles count="3">
    <cellStyle name="Comma" xfId="2" builtinId="3"/>
    <cellStyle name="Comma 2" xfId="1" xr:uid="{00000000-0005-0000-0000-000000000000}"/>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89232</xdr:colOff>
      <xdr:row>0</xdr:row>
      <xdr:rowOff>128221</xdr:rowOff>
    </xdr:from>
    <xdr:to>
      <xdr:col>1</xdr:col>
      <xdr:colOff>679182</xdr:colOff>
      <xdr:row>4</xdr:row>
      <xdr:rowOff>64111</xdr:rowOff>
    </xdr:to>
    <xdr:pic>
      <xdr:nvPicPr>
        <xdr:cNvPr id="2" name="Picture 1">
          <a:extLst>
            <a:ext uri="{FF2B5EF4-FFF2-40B4-BE49-F238E27FC236}">
              <a16:creationId xmlns:a16="http://schemas.microsoft.com/office/drawing/2014/main" id="{C3393D7D-A204-4043-8DA3-949302DF51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232" y="128221"/>
          <a:ext cx="1084517" cy="586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223"/>
  <sheetViews>
    <sheetView tabSelected="1" zoomScale="70" zoomScaleNormal="70" zoomScaleSheetLayoutView="70" workbookViewId="0">
      <selection activeCell="D10" sqref="D10"/>
    </sheetView>
  </sheetViews>
  <sheetFormatPr defaultColWidth="9.140625" defaultRowHeight="17.25" x14ac:dyDescent="0.35"/>
  <cols>
    <col min="1" max="1" width="7.42578125" style="1" customWidth="1"/>
    <col min="2" max="2" width="99.42578125" style="1" customWidth="1"/>
    <col min="3" max="3" width="12.42578125" style="1" customWidth="1"/>
    <col min="4" max="4" width="25.7109375" style="4" bestFit="1" customWidth="1"/>
    <col min="5" max="5" width="22.7109375" style="4" customWidth="1"/>
    <col min="6" max="6" width="17.5703125" style="2" customWidth="1"/>
    <col min="7" max="7" width="31" style="2" customWidth="1"/>
    <col min="8" max="16384" width="9.140625" style="1"/>
  </cols>
  <sheetData>
    <row r="1" spans="1:7" ht="17.25" customHeight="1" x14ac:dyDescent="0.35">
      <c r="A1" s="112" t="s">
        <v>0</v>
      </c>
      <c r="B1" s="112"/>
      <c r="C1" s="113" t="s">
        <v>217</v>
      </c>
      <c r="D1" s="114"/>
      <c r="E1" s="114"/>
      <c r="F1" s="114"/>
      <c r="G1" s="114"/>
    </row>
    <row r="2" spans="1:7" x14ac:dyDescent="0.35">
      <c r="A2" s="112"/>
      <c r="B2" s="112"/>
      <c r="C2" s="114"/>
      <c r="D2" s="114"/>
      <c r="E2" s="114"/>
      <c r="F2" s="114"/>
      <c r="G2" s="114"/>
    </row>
    <row r="3" spans="1:7" ht="11.25" customHeight="1" x14ac:dyDescent="0.35">
      <c r="A3" s="112"/>
      <c r="B3" s="112"/>
      <c r="C3" s="114"/>
      <c r="D3" s="114"/>
      <c r="E3" s="114"/>
      <c r="F3" s="114"/>
      <c r="G3" s="114"/>
    </row>
    <row r="4" spans="1:7" ht="5.25" customHeight="1" x14ac:dyDescent="0.35">
      <c r="A4" s="112"/>
      <c r="B4" s="112"/>
      <c r="C4" s="114"/>
      <c r="D4" s="114"/>
      <c r="E4" s="114"/>
      <c r="F4" s="114"/>
      <c r="G4" s="114"/>
    </row>
    <row r="5" spans="1:7" ht="10.5" customHeight="1" x14ac:dyDescent="0.35">
      <c r="A5" s="112"/>
      <c r="B5" s="112"/>
      <c r="C5" s="114"/>
      <c r="D5" s="114"/>
      <c r="E5" s="114"/>
      <c r="F5" s="114"/>
      <c r="G5" s="114"/>
    </row>
    <row r="6" spans="1:7" ht="20.25" customHeight="1" x14ac:dyDescent="0.35">
      <c r="A6" s="5"/>
      <c r="B6" s="108" t="s">
        <v>1</v>
      </c>
      <c r="C6" s="108"/>
      <c r="D6" s="108"/>
      <c r="E6" s="108"/>
      <c r="F6" s="108"/>
      <c r="G6" s="6"/>
    </row>
    <row r="7" spans="1:7" ht="25.5" customHeight="1" thickBot="1" x14ac:dyDescent="0.4">
      <c r="A7" s="5"/>
      <c r="B7" s="115" t="s">
        <v>67</v>
      </c>
      <c r="C7" s="116"/>
      <c r="D7" s="116"/>
      <c r="E7" s="116"/>
      <c r="F7" s="116"/>
      <c r="G7" s="117"/>
    </row>
    <row r="8" spans="1:7" ht="30" x14ac:dyDescent="0.35">
      <c r="A8" s="6" t="s">
        <v>2</v>
      </c>
      <c r="B8" s="6" t="s">
        <v>3</v>
      </c>
      <c r="C8" s="6" t="s">
        <v>4</v>
      </c>
      <c r="D8" s="7" t="s">
        <v>5</v>
      </c>
      <c r="E8" s="6" t="s">
        <v>6</v>
      </c>
      <c r="F8" s="8" t="s">
        <v>7</v>
      </c>
      <c r="G8" s="8" t="s">
        <v>8</v>
      </c>
    </row>
    <row r="9" spans="1:7" x14ac:dyDescent="0.35">
      <c r="A9" s="9"/>
      <c r="B9" s="27" t="s">
        <v>38</v>
      </c>
      <c r="C9" s="23"/>
      <c r="D9" s="10"/>
      <c r="E9" s="9"/>
      <c r="F9" s="11"/>
      <c r="G9" s="11"/>
    </row>
    <row r="10" spans="1:7" s="34" customFormat="1" ht="43.5" x14ac:dyDescent="0.45">
      <c r="A10" s="29">
        <v>1.01</v>
      </c>
      <c r="B10" s="30" t="s">
        <v>39</v>
      </c>
      <c r="C10" s="31" t="s">
        <v>46</v>
      </c>
      <c r="D10" s="31" t="s">
        <v>40</v>
      </c>
      <c r="E10" s="32">
        <f>21*12.1</f>
        <v>254.1</v>
      </c>
      <c r="F10" s="33"/>
      <c r="G10" s="33">
        <f>E10*F10</f>
        <v>0</v>
      </c>
    </row>
    <row r="11" spans="1:7" s="34" customFormat="1" ht="65.25" x14ac:dyDescent="0.45">
      <c r="A11" s="35">
        <v>1.02</v>
      </c>
      <c r="B11" s="36" t="s">
        <v>193</v>
      </c>
      <c r="C11" s="31" t="s">
        <v>46</v>
      </c>
      <c r="D11" s="37" t="s">
        <v>41</v>
      </c>
      <c r="E11" s="38">
        <f>0.4*0.5*100.2</f>
        <v>20.040000000000003</v>
      </c>
      <c r="F11" s="33"/>
      <c r="G11" s="33">
        <f t="shared" ref="G11:G33" si="0">E11*F11</f>
        <v>0</v>
      </c>
    </row>
    <row r="12" spans="1:7" s="34" customFormat="1" ht="43.5" x14ac:dyDescent="0.45">
      <c r="A12" s="29">
        <v>1.03</v>
      </c>
      <c r="B12" s="36" t="s">
        <v>42</v>
      </c>
      <c r="C12" s="31" t="s">
        <v>46</v>
      </c>
      <c r="D12" s="37" t="s">
        <v>43</v>
      </c>
      <c r="E12" s="39">
        <f>101.2*0.4*0.05</f>
        <v>2.0240000000000005</v>
      </c>
      <c r="F12" s="40"/>
      <c r="G12" s="33">
        <f t="shared" si="0"/>
        <v>0</v>
      </c>
    </row>
    <row r="13" spans="1:7" s="34" customFormat="1" ht="43.5" x14ac:dyDescent="0.45">
      <c r="A13" s="35">
        <v>1.04</v>
      </c>
      <c r="B13" s="36" t="s">
        <v>44</v>
      </c>
      <c r="C13" s="31" t="s">
        <v>46</v>
      </c>
      <c r="D13" s="37" t="s">
        <v>43</v>
      </c>
      <c r="E13" s="38">
        <f>100.2*0.4*0.4</f>
        <v>16.032000000000004</v>
      </c>
      <c r="F13" s="33"/>
      <c r="G13" s="33">
        <f t="shared" si="0"/>
        <v>0</v>
      </c>
    </row>
    <row r="14" spans="1:7" s="34" customFormat="1" ht="65.25" x14ac:dyDescent="0.45">
      <c r="A14" s="29">
        <v>1.05</v>
      </c>
      <c r="B14" s="36" t="s">
        <v>194</v>
      </c>
      <c r="C14" s="31" t="s">
        <v>46</v>
      </c>
      <c r="D14" s="37" t="s">
        <v>41</v>
      </c>
      <c r="E14" s="38">
        <f>0.4*0.4*100.2</f>
        <v>16.032000000000004</v>
      </c>
      <c r="F14" s="33"/>
      <c r="G14" s="33">
        <f t="shared" si="0"/>
        <v>0</v>
      </c>
    </row>
    <row r="15" spans="1:7" s="34" customFormat="1" ht="43.5" x14ac:dyDescent="0.45">
      <c r="A15" s="35">
        <v>1.06</v>
      </c>
      <c r="B15" s="36" t="s">
        <v>45</v>
      </c>
      <c r="C15" s="31" t="s">
        <v>46</v>
      </c>
      <c r="D15" s="37" t="s">
        <v>41</v>
      </c>
      <c r="E15" s="38">
        <f>0.1*0.4*100.2</f>
        <v>4.0080000000000009</v>
      </c>
      <c r="F15" s="33"/>
      <c r="G15" s="33">
        <f t="shared" si="0"/>
        <v>0</v>
      </c>
    </row>
    <row r="16" spans="1:7" s="34" customFormat="1" ht="21.75" x14ac:dyDescent="0.45">
      <c r="A16" s="41"/>
      <c r="B16" s="42" t="s">
        <v>47</v>
      </c>
      <c r="C16" s="43"/>
      <c r="D16" s="44"/>
      <c r="E16" s="44"/>
      <c r="F16" s="33"/>
      <c r="G16" s="33"/>
    </row>
    <row r="17" spans="1:26" s="34" customFormat="1" ht="43.5" x14ac:dyDescent="0.45">
      <c r="A17" s="35">
        <v>1.07</v>
      </c>
      <c r="B17" s="45" t="s">
        <v>48</v>
      </c>
      <c r="C17" s="43"/>
      <c r="D17" s="37" t="s">
        <v>43</v>
      </c>
      <c r="E17" s="38">
        <f>21*12.1*0.4</f>
        <v>101.64</v>
      </c>
      <c r="F17" s="33"/>
      <c r="G17" s="33">
        <f t="shared" si="0"/>
        <v>0</v>
      </c>
    </row>
    <row r="18" spans="1:26" s="34" customFormat="1" ht="43.5" x14ac:dyDescent="0.45">
      <c r="A18" s="35">
        <v>1.08</v>
      </c>
      <c r="B18" s="45" t="s">
        <v>49</v>
      </c>
      <c r="C18" s="43"/>
      <c r="D18" s="37" t="s">
        <v>43</v>
      </c>
      <c r="E18" s="38">
        <f>21*12.1*0.1</f>
        <v>25.41</v>
      </c>
      <c r="F18" s="33"/>
      <c r="G18" s="33">
        <f t="shared" si="0"/>
        <v>0</v>
      </c>
    </row>
    <row r="19" spans="1:26" s="46" customFormat="1" ht="21.75" x14ac:dyDescent="0.45">
      <c r="A19" s="41"/>
      <c r="B19" s="42" t="s">
        <v>50</v>
      </c>
      <c r="C19" s="43"/>
      <c r="D19" s="44"/>
      <c r="E19" s="44"/>
      <c r="F19" s="33"/>
      <c r="G19" s="33"/>
      <c r="I19" s="34"/>
      <c r="J19" s="34"/>
    </row>
    <row r="20" spans="1:26" s="48" customFormat="1" ht="108.75" x14ac:dyDescent="0.45">
      <c r="A20" s="35">
        <v>1.0900000000000001</v>
      </c>
      <c r="B20" s="30" t="s">
        <v>51</v>
      </c>
      <c r="C20" s="43"/>
      <c r="D20" s="47" t="s">
        <v>54</v>
      </c>
      <c r="E20" s="47">
        <f>((101.2)-((1.5*1.5*15)+(2.1*1.5*1)+(2.1*0.8*4)+(1*1*3)))*3.5</f>
        <v>191.03000000000003</v>
      </c>
      <c r="F20" s="33"/>
      <c r="G20" s="33">
        <f t="shared" si="0"/>
        <v>0</v>
      </c>
      <c r="H20" s="34"/>
      <c r="I20" s="34"/>
      <c r="J20" s="34"/>
      <c r="K20" s="34"/>
      <c r="L20" s="34"/>
      <c r="M20" s="34"/>
      <c r="N20" s="34"/>
      <c r="O20" s="34"/>
      <c r="P20" s="34"/>
      <c r="Q20" s="34"/>
      <c r="R20" s="34"/>
      <c r="S20" s="34"/>
      <c r="T20" s="34"/>
      <c r="U20" s="34"/>
      <c r="V20" s="34"/>
      <c r="W20" s="34"/>
      <c r="X20" s="34"/>
      <c r="Y20" s="34"/>
      <c r="Z20" s="34"/>
    </row>
    <row r="21" spans="1:26" s="48" customFormat="1" ht="87" x14ac:dyDescent="0.45">
      <c r="A21" s="35">
        <v>1.1000000000000001</v>
      </c>
      <c r="B21" s="30" t="s">
        <v>52</v>
      </c>
      <c r="C21" s="49"/>
      <c r="D21" s="47" t="s">
        <v>43</v>
      </c>
      <c r="E21" s="47">
        <f>101.2*0.2*0.15</f>
        <v>3.036</v>
      </c>
      <c r="F21" s="50"/>
      <c r="G21" s="33">
        <f t="shared" si="0"/>
        <v>0</v>
      </c>
      <c r="H21" s="34"/>
      <c r="I21" s="34"/>
      <c r="J21" s="34"/>
      <c r="K21" s="34"/>
      <c r="L21" s="34"/>
      <c r="M21" s="34"/>
      <c r="N21" s="34"/>
      <c r="O21" s="34"/>
      <c r="P21" s="34"/>
      <c r="Q21" s="34"/>
      <c r="R21" s="34"/>
      <c r="S21" s="34"/>
      <c r="T21" s="34"/>
      <c r="U21" s="34"/>
      <c r="V21" s="34"/>
      <c r="W21" s="34"/>
      <c r="X21" s="34"/>
      <c r="Y21" s="34"/>
      <c r="Z21" s="34"/>
    </row>
    <row r="22" spans="1:26" s="34" customFormat="1" ht="87" x14ac:dyDescent="0.45">
      <c r="A22" s="35">
        <v>1.1100000000000001</v>
      </c>
      <c r="B22" s="30" t="s">
        <v>53</v>
      </c>
      <c r="C22" s="49"/>
      <c r="D22" s="47" t="s">
        <v>43</v>
      </c>
      <c r="E22" s="47">
        <f>101.2*0.2*0.1</f>
        <v>2.0240000000000005</v>
      </c>
      <c r="F22" s="50"/>
      <c r="G22" s="33">
        <f t="shared" si="0"/>
        <v>0</v>
      </c>
    </row>
    <row r="23" spans="1:26" s="34" customFormat="1" ht="21.75" x14ac:dyDescent="0.45">
      <c r="A23" s="41"/>
      <c r="B23" s="51" t="s">
        <v>55</v>
      </c>
      <c r="C23" s="49"/>
      <c r="D23" s="52"/>
      <c r="E23" s="53"/>
      <c r="F23" s="50"/>
      <c r="G23" s="33"/>
    </row>
    <row r="24" spans="1:26" s="48" customFormat="1" ht="130.5" x14ac:dyDescent="0.45">
      <c r="A24" s="35">
        <v>1.1200000000000001</v>
      </c>
      <c r="B24" s="54" t="s">
        <v>195</v>
      </c>
      <c r="C24" s="49"/>
      <c r="D24" s="47" t="s">
        <v>54</v>
      </c>
      <c r="E24" s="47">
        <f>21*12.1</f>
        <v>254.1</v>
      </c>
      <c r="F24" s="50"/>
      <c r="G24" s="33">
        <f t="shared" si="0"/>
        <v>0</v>
      </c>
      <c r="H24" s="34"/>
      <c r="I24" s="34"/>
      <c r="J24" s="34"/>
      <c r="K24" s="34"/>
      <c r="L24" s="34"/>
      <c r="M24" s="34"/>
      <c r="N24" s="34"/>
      <c r="O24" s="34"/>
      <c r="P24" s="34"/>
      <c r="Q24" s="34"/>
      <c r="R24" s="34"/>
      <c r="S24" s="34"/>
      <c r="T24" s="34"/>
      <c r="U24" s="34"/>
      <c r="V24" s="34"/>
      <c r="W24" s="34"/>
      <c r="X24" s="34"/>
      <c r="Y24" s="34"/>
      <c r="Z24" s="34"/>
    </row>
    <row r="25" spans="1:26" s="48" customFormat="1" ht="43.5" x14ac:dyDescent="0.45">
      <c r="A25" s="35">
        <v>1.1299999999999999</v>
      </c>
      <c r="B25" s="54" t="s">
        <v>56</v>
      </c>
      <c r="C25" s="49"/>
      <c r="D25" s="47" t="s">
        <v>58</v>
      </c>
      <c r="E25" s="47">
        <v>1</v>
      </c>
      <c r="F25" s="50"/>
      <c r="G25" s="33">
        <f t="shared" si="0"/>
        <v>0</v>
      </c>
      <c r="H25" s="34"/>
      <c r="I25" s="34"/>
      <c r="J25" s="34"/>
      <c r="K25" s="34"/>
      <c r="L25" s="34"/>
      <c r="M25" s="34"/>
      <c r="N25" s="34"/>
      <c r="O25" s="34"/>
      <c r="P25" s="34"/>
      <c r="Q25" s="34"/>
      <c r="R25" s="34"/>
      <c r="S25" s="34"/>
      <c r="T25" s="34"/>
      <c r="U25" s="34"/>
      <c r="V25" s="34"/>
      <c r="W25" s="34"/>
      <c r="X25" s="34"/>
      <c r="Y25" s="34"/>
      <c r="Z25" s="34"/>
    </row>
    <row r="26" spans="1:26" s="48" customFormat="1" ht="65.25" x14ac:dyDescent="0.45">
      <c r="A26" s="35">
        <v>1.1399999999999999</v>
      </c>
      <c r="B26" s="54" t="s">
        <v>57</v>
      </c>
      <c r="C26" s="49"/>
      <c r="D26" s="47" t="s">
        <v>54</v>
      </c>
      <c r="E26" s="47">
        <f>E24</f>
        <v>254.1</v>
      </c>
      <c r="F26" s="50"/>
      <c r="G26" s="33">
        <f t="shared" si="0"/>
        <v>0</v>
      </c>
      <c r="H26" s="34"/>
      <c r="I26" s="34"/>
      <c r="J26" s="34"/>
      <c r="K26" s="34"/>
      <c r="L26" s="34"/>
      <c r="M26" s="34"/>
      <c r="N26" s="34"/>
      <c r="O26" s="34"/>
      <c r="P26" s="34"/>
      <c r="Q26" s="34"/>
      <c r="R26" s="34"/>
      <c r="S26" s="34"/>
      <c r="T26" s="34"/>
      <c r="U26" s="34"/>
      <c r="V26" s="34"/>
      <c r="W26" s="34"/>
      <c r="X26" s="34"/>
      <c r="Y26" s="34"/>
      <c r="Z26" s="34"/>
    </row>
    <row r="27" spans="1:26" s="46" customFormat="1" ht="21.75" x14ac:dyDescent="0.45">
      <c r="A27" s="41"/>
      <c r="B27" s="55" t="s">
        <v>59</v>
      </c>
      <c r="C27" s="56"/>
      <c r="D27" s="52"/>
      <c r="E27" s="53"/>
      <c r="F27" s="50"/>
      <c r="G27" s="33"/>
      <c r="I27" s="34"/>
      <c r="J27" s="34"/>
    </row>
    <row r="28" spans="1:26" s="46" customFormat="1" ht="43.5" x14ac:dyDescent="0.45">
      <c r="A28" s="35">
        <v>1.1499999999999999</v>
      </c>
      <c r="B28" s="30" t="s">
        <v>60</v>
      </c>
      <c r="C28" s="43"/>
      <c r="D28" s="47" t="s">
        <v>54</v>
      </c>
      <c r="E28" s="47">
        <f>E20*2</f>
        <v>382.06000000000006</v>
      </c>
      <c r="F28" s="33"/>
      <c r="G28" s="33">
        <f t="shared" si="0"/>
        <v>0</v>
      </c>
      <c r="I28" s="34"/>
      <c r="J28" s="34"/>
    </row>
    <row r="29" spans="1:26" s="34" customFormat="1" ht="87" x14ac:dyDescent="0.45">
      <c r="A29" s="35">
        <v>1.1599999999999999</v>
      </c>
      <c r="B29" s="30" t="s">
        <v>61</v>
      </c>
      <c r="C29" s="57"/>
      <c r="D29" s="47" t="s">
        <v>54</v>
      </c>
      <c r="E29" s="47">
        <f>E28</f>
        <v>382.06000000000006</v>
      </c>
      <c r="F29" s="58"/>
      <c r="G29" s="33">
        <f t="shared" si="0"/>
        <v>0</v>
      </c>
    </row>
    <row r="30" spans="1:26" s="34" customFormat="1" ht="43.5" x14ac:dyDescent="0.45">
      <c r="A30" s="35">
        <v>1.17</v>
      </c>
      <c r="B30" s="30" t="s">
        <v>62</v>
      </c>
      <c r="C30" s="59"/>
      <c r="D30" s="47" t="s">
        <v>10</v>
      </c>
      <c r="E30" s="47">
        <v>15</v>
      </c>
      <c r="F30" s="58"/>
      <c r="G30" s="33">
        <f t="shared" si="0"/>
        <v>0</v>
      </c>
    </row>
    <row r="31" spans="1:26" s="48" customFormat="1" ht="43.5" x14ac:dyDescent="0.45">
      <c r="A31" s="35">
        <v>1.18</v>
      </c>
      <c r="B31" s="30" t="s">
        <v>63</v>
      </c>
      <c r="C31" s="59"/>
      <c r="D31" s="47" t="s">
        <v>66</v>
      </c>
      <c r="E31" s="47">
        <v>1</v>
      </c>
      <c r="F31" s="58"/>
      <c r="G31" s="33">
        <f t="shared" si="0"/>
        <v>0</v>
      </c>
      <c r="H31" s="34"/>
      <c r="I31" s="34"/>
      <c r="J31" s="34"/>
      <c r="K31" s="34"/>
      <c r="L31" s="34"/>
      <c r="M31" s="34"/>
      <c r="N31" s="34"/>
      <c r="O31" s="34"/>
      <c r="P31" s="34"/>
      <c r="Q31" s="34"/>
      <c r="R31" s="34"/>
      <c r="S31" s="34"/>
      <c r="T31" s="34"/>
      <c r="U31" s="34"/>
      <c r="V31" s="34"/>
      <c r="W31" s="34"/>
      <c r="X31" s="34"/>
      <c r="Y31" s="34"/>
      <c r="Z31" s="34"/>
    </row>
    <row r="32" spans="1:26" s="34" customFormat="1" ht="43.5" x14ac:dyDescent="0.45">
      <c r="A32" s="35">
        <v>1.19</v>
      </c>
      <c r="B32" s="30" t="s">
        <v>64</v>
      </c>
      <c r="C32" s="43"/>
      <c r="D32" s="47" t="s">
        <v>10</v>
      </c>
      <c r="E32" s="47">
        <v>4</v>
      </c>
      <c r="F32" s="33"/>
      <c r="G32" s="33">
        <f t="shared" si="0"/>
        <v>0</v>
      </c>
    </row>
    <row r="33" spans="1:10" s="34" customFormat="1" ht="21.75" x14ac:dyDescent="0.45">
      <c r="A33" s="35">
        <v>1.2</v>
      </c>
      <c r="B33" s="30" t="s">
        <v>65</v>
      </c>
      <c r="C33" s="43"/>
      <c r="D33" s="47" t="s">
        <v>54</v>
      </c>
      <c r="E33" s="47">
        <f>21*12.1</f>
        <v>254.1</v>
      </c>
      <c r="F33" s="33"/>
      <c r="G33" s="33">
        <f t="shared" si="0"/>
        <v>0</v>
      </c>
    </row>
    <row r="34" spans="1:10" s="34" customFormat="1" ht="21.75" x14ac:dyDescent="0.45">
      <c r="A34" s="41"/>
      <c r="B34" s="118" t="s">
        <v>68</v>
      </c>
      <c r="C34" s="119"/>
      <c r="D34" s="119"/>
      <c r="E34" s="119"/>
      <c r="F34" s="120"/>
      <c r="G34" s="33">
        <f>SUM(G10:G33)</f>
        <v>0</v>
      </c>
    </row>
    <row r="35" spans="1:10" s="46" customFormat="1" ht="21.75" x14ac:dyDescent="0.45">
      <c r="A35" s="41"/>
      <c r="B35" s="43"/>
      <c r="C35" s="43"/>
      <c r="D35" s="44"/>
      <c r="E35" s="60"/>
      <c r="F35" s="33"/>
      <c r="G35" s="33"/>
      <c r="I35" s="34"/>
      <c r="J35" s="34"/>
    </row>
    <row r="36" spans="1:10" s="46" customFormat="1" ht="22.5" thickBot="1" x14ac:dyDescent="0.5">
      <c r="A36" s="41"/>
      <c r="B36" s="115" t="s">
        <v>69</v>
      </c>
      <c r="C36" s="116"/>
      <c r="D36" s="116"/>
      <c r="E36" s="116"/>
      <c r="F36" s="116"/>
      <c r="G36" s="117"/>
      <c r="I36" s="34"/>
      <c r="J36" s="34"/>
    </row>
    <row r="37" spans="1:10" s="46" customFormat="1" ht="36" x14ac:dyDescent="0.45">
      <c r="A37" s="61" t="s">
        <v>2</v>
      </c>
      <c r="B37" s="61" t="s">
        <v>3</v>
      </c>
      <c r="C37" s="61" t="s">
        <v>4</v>
      </c>
      <c r="D37" s="62" t="s">
        <v>5</v>
      </c>
      <c r="E37" s="61" t="s">
        <v>6</v>
      </c>
      <c r="F37" s="63" t="s">
        <v>7</v>
      </c>
      <c r="G37" s="63" t="s">
        <v>8</v>
      </c>
      <c r="I37" s="34"/>
      <c r="J37" s="34"/>
    </row>
    <row r="38" spans="1:10" s="46" customFormat="1" ht="65.25" x14ac:dyDescent="0.45">
      <c r="A38" s="35">
        <v>2.0099999999999998</v>
      </c>
      <c r="B38" s="36" t="s">
        <v>196</v>
      </c>
      <c r="C38" s="37"/>
      <c r="D38" s="37" t="s">
        <v>41</v>
      </c>
      <c r="E38" s="38">
        <f>0.4*0.5*24.4</f>
        <v>4.88</v>
      </c>
      <c r="F38" s="33"/>
      <c r="G38" s="33">
        <f>E38*F38</f>
        <v>0</v>
      </c>
      <c r="I38" s="34"/>
      <c r="J38" s="34"/>
    </row>
    <row r="39" spans="1:10" s="46" customFormat="1" ht="43.5" x14ac:dyDescent="0.45">
      <c r="A39" s="35">
        <v>2.02</v>
      </c>
      <c r="B39" s="36" t="s">
        <v>70</v>
      </c>
      <c r="C39" s="37"/>
      <c r="D39" s="37" t="s">
        <v>43</v>
      </c>
      <c r="E39" s="38">
        <f>24.4*0.4*0.05</f>
        <v>0.48799999999999999</v>
      </c>
      <c r="F39" s="33"/>
      <c r="G39" s="33">
        <f t="shared" ref="G39:G59" si="1">E39*F39</f>
        <v>0</v>
      </c>
      <c r="I39" s="34"/>
      <c r="J39" s="34"/>
    </row>
    <row r="40" spans="1:10" s="46" customFormat="1" ht="43.5" x14ac:dyDescent="0.45">
      <c r="A40" s="35">
        <v>2.0299999999999998</v>
      </c>
      <c r="B40" s="36" t="s">
        <v>71</v>
      </c>
      <c r="C40" s="37"/>
      <c r="D40" s="37" t="s">
        <v>43</v>
      </c>
      <c r="E40" s="38">
        <f>24.4*0.4*0.4</f>
        <v>3.9039999999999999</v>
      </c>
      <c r="F40" s="33"/>
      <c r="G40" s="33">
        <f t="shared" si="1"/>
        <v>0</v>
      </c>
      <c r="I40" s="34"/>
      <c r="J40" s="34"/>
    </row>
    <row r="41" spans="1:10" s="46" customFormat="1" ht="65.25" x14ac:dyDescent="0.45">
      <c r="A41" s="35">
        <v>2.04</v>
      </c>
      <c r="B41" s="36" t="s">
        <v>197</v>
      </c>
      <c r="C41" s="37"/>
      <c r="D41" s="37" t="s">
        <v>41</v>
      </c>
      <c r="E41" s="38">
        <f>0.4*0.4*24.4</f>
        <v>3.9040000000000004</v>
      </c>
      <c r="F41" s="33"/>
      <c r="G41" s="33">
        <f t="shared" si="1"/>
        <v>0</v>
      </c>
      <c r="I41" s="34"/>
      <c r="J41" s="34"/>
    </row>
    <row r="42" spans="1:10" s="46" customFormat="1" ht="43.5" x14ac:dyDescent="0.45">
      <c r="A42" s="35">
        <v>2.0499999999999998</v>
      </c>
      <c r="B42" s="36" t="s">
        <v>45</v>
      </c>
      <c r="C42" s="37"/>
      <c r="D42" s="37" t="s">
        <v>41</v>
      </c>
      <c r="E42" s="38">
        <f>0.1*0.4*24.4</f>
        <v>0.97600000000000009</v>
      </c>
      <c r="F42" s="33"/>
      <c r="G42" s="33">
        <f t="shared" si="1"/>
        <v>0</v>
      </c>
      <c r="I42" s="34"/>
      <c r="J42" s="34"/>
    </row>
    <row r="43" spans="1:10" s="46" customFormat="1" ht="21.75" x14ac:dyDescent="0.45">
      <c r="A43" s="35"/>
      <c r="B43" s="42" t="s">
        <v>47</v>
      </c>
      <c r="C43" s="64"/>
      <c r="D43" s="44"/>
      <c r="E43" s="65"/>
      <c r="F43" s="33"/>
      <c r="G43" s="33"/>
      <c r="I43" s="34"/>
      <c r="J43" s="34"/>
    </row>
    <row r="44" spans="1:10" s="46" customFormat="1" ht="43.5" x14ac:dyDescent="0.45">
      <c r="A44" s="35">
        <v>2.06</v>
      </c>
      <c r="B44" s="45" t="s">
        <v>72</v>
      </c>
      <c r="C44" s="37"/>
      <c r="D44" s="37" t="s">
        <v>43</v>
      </c>
      <c r="E44" s="38">
        <f>13.6*11.1*0.4</f>
        <v>60.383999999999993</v>
      </c>
      <c r="F44" s="33"/>
      <c r="G44" s="33">
        <f t="shared" si="1"/>
        <v>0</v>
      </c>
      <c r="I44" s="34"/>
      <c r="J44" s="34"/>
    </row>
    <row r="45" spans="1:10" s="46" customFormat="1" ht="43.5" x14ac:dyDescent="0.45">
      <c r="A45" s="35">
        <v>2.0699999999999998</v>
      </c>
      <c r="B45" s="45" t="s">
        <v>73</v>
      </c>
      <c r="C45" s="37"/>
      <c r="D45" s="37" t="s">
        <v>43</v>
      </c>
      <c r="E45" s="38">
        <f>13.6*11.1*0.1</f>
        <v>15.095999999999998</v>
      </c>
      <c r="F45" s="33"/>
      <c r="G45" s="33">
        <f t="shared" si="1"/>
        <v>0</v>
      </c>
      <c r="I45" s="34"/>
      <c r="J45" s="34"/>
    </row>
    <row r="46" spans="1:10" s="46" customFormat="1" ht="21.75" x14ac:dyDescent="0.45">
      <c r="A46" s="35"/>
      <c r="B46" s="42" t="s">
        <v>50</v>
      </c>
      <c r="C46" s="64"/>
      <c r="D46" s="44"/>
      <c r="E46" s="65"/>
      <c r="F46" s="33"/>
      <c r="G46" s="33"/>
      <c r="I46" s="34"/>
      <c r="J46" s="34"/>
    </row>
    <row r="47" spans="1:10" s="46" customFormat="1" ht="87" x14ac:dyDescent="0.45">
      <c r="A47" s="35">
        <v>2.08</v>
      </c>
      <c r="B47" s="30" t="s">
        <v>74</v>
      </c>
      <c r="C47" s="47"/>
      <c r="D47" s="47" t="s">
        <v>54</v>
      </c>
      <c r="E47" s="66">
        <f>((4.7*6.8)-(1.5*1.5*2)+(2.1*0.8*2))*3.5</f>
        <v>107.87</v>
      </c>
      <c r="F47" s="33"/>
      <c r="G47" s="33">
        <f t="shared" si="1"/>
        <v>0</v>
      </c>
      <c r="I47" s="34"/>
      <c r="J47" s="34"/>
    </row>
    <row r="48" spans="1:10" s="46" customFormat="1" ht="87" x14ac:dyDescent="0.45">
      <c r="A48" s="35">
        <v>2.09</v>
      </c>
      <c r="B48" s="30" t="s">
        <v>75</v>
      </c>
      <c r="C48" s="47"/>
      <c r="D48" s="47" t="s">
        <v>43</v>
      </c>
      <c r="E48" s="47">
        <f>24.4*0.2*0.15</f>
        <v>0.73199999999999998</v>
      </c>
      <c r="F48" s="33"/>
      <c r="G48" s="33">
        <f t="shared" si="1"/>
        <v>0</v>
      </c>
      <c r="I48" s="34"/>
      <c r="J48" s="34"/>
    </row>
    <row r="49" spans="1:10" s="46" customFormat="1" ht="87" x14ac:dyDescent="0.45">
      <c r="A49" s="35">
        <v>2.1</v>
      </c>
      <c r="B49" s="30" t="s">
        <v>76</v>
      </c>
      <c r="C49" s="47"/>
      <c r="D49" s="47" t="s">
        <v>43</v>
      </c>
      <c r="E49" s="47">
        <f>24.4*0.2*0.1</f>
        <v>0.48799999999999999</v>
      </c>
      <c r="F49" s="33"/>
      <c r="G49" s="33">
        <f t="shared" si="1"/>
        <v>0</v>
      </c>
      <c r="I49" s="34"/>
      <c r="J49" s="34"/>
    </row>
    <row r="50" spans="1:10" s="46" customFormat="1" ht="21.75" x14ac:dyDescent="0.45">
      <c r="A50" s="35"/>
      <c r="B50" s="121" t="s">
        <v>55</v>
      </c>
      <c r="C50" s="122"/>
      <c r="D50" s="44"/>
      <c r="E50" s="47"/>
      <c r="F50" s="33"/>
      <c r="G50" s="33"/>
      <c r="I50" s="34"/>
      <c r="J50" s="34"/>
    </row>
    <row r="51" spans="1:10" s="46" customFormat="1" ht="130.5" x14ac:dyDescent="0.45">
      <c r="A51" s="35">
        <v>2.11</v>
      </c>
      <c r="B51" s="54" t="s">
        <v>198</v>
      </c>
      <c r="C51" s="47"/>
      <c r="D51" s="47" t="s">
        <v>54</v>
      </c>
      <c r="E51" s="47">
        <f>6.8*5.9</f>
        <v>40.120000000000005</v>
      </c>
      <c r="F51" s="33"/>
      <c r="G51" s="33">
        <f t="shared" si="1"/>
        <v>0</v>
      </c>
      <c r="I51" s="34"/>
      <c r="J51" s="34"/>
    </row>
    <row r="52" spans="1:10" s="46" customFormat="1" ht="43.5" x14ac:dyDescent="0.45">
      <c r="A52" s="35">
        <v>2.12</v>
      </c>
      <c r="B52" s="54" t="s">
        <v>56</v>
      </c>
      <c r="C52" s="47"/>
      <c r="D52" s="47" t="s">
        <v>58</v>
      </c>
      <c r="E52" s="47">
        <v>1</v>
      </c>
      <c r="F52" s="33"/>
      <c r="G52" s="33">
        <f t="shared" si="1"/>
        <v>0</v>
      </c>
      <c r="I52" s="34"/>
      <c r="J52" s="34"/>
    </row>
    <row r="53" spans="1:10" s="46" customFormat="1" ht="65.25" x14ac:dyDescent="0.45">
      <c r="A53" s="35">
        <v>2.13</v>
      </c>
      <c r="B53" s="54" t="s">
        <v>77</v>
      </c>
      <c r="C53" s="47"/>
      <c r="D53" s="47" t="s">
        <v>54</v>
      </c>
      <c r="E53" s="47">
        <f>E51</f>
        <v>40.120000000000005</v>
      </c>
      <c r="F53" s="33"/>
      <c r="G53" s="33">
        <f t="shared" si="1"/>
        <v>0</v>
      </c>
      <c r="I53" s="34"/>
      <c r="J53" s="34"/>
    </row>
    <row r="54" spans="1:10" s="46" customFormat="1" ht="21.75" x14ac:dyDescent="0.45">
      <c r="A54" s="35"/>
      <c r="B54" s="123" t="s">
        <v>59</v>
      </c>
      <c r="C54" s="124"/>
      <c r="D54" s="44"/>
      <c r="E54" s="47"/>
      <c r="F54" s="33"/>
      <c r="G54" s="33"/>
      <c r="I54" s="34"/>
      <c r="J54" s="34"/>
    </row>
    <row r="55" spans="1:10" s="46" customFormat="1" ht="43.5" x14ac:dyDescent="0.45">
      <c r="A55" s="35">
        <v>2.14</v>
      </c>
      <c r="B55" s="30" t="s">
        <v>78</v>
      </c>
      <c r="C55" s="47"/>
      <c r="D55" s="47" t="s">
        <v>54</v>
      </c>
      <c r="E55" s="47">
        <f>E47*2</f>
        <v>215.74</v>
      </c>
      <c r="F55" s="33"/>
      <c r="G55" s="33">
        <f t="shared" si="1"/>
        <v>0</v>
      </c>
      <c r="I55" s="34"/>
      <c r="J55" s="34"/>
    </row>
    <row r="56" spans="1:10" s="46" customFormat="1" ht="87" x14ac:dyDescent="0.45">
      <c r="A56" s="35">
        <v>2.15</v>
      </c>
      <c r="B56" s="30" t="s">
        <v>61</v>
      </c>
      <c r="C56" s="47"/>
      <c r="D56" s="47" t="s">
        <v>54</v>
      </c>
      <c r="E56" s="47">
        <f>E55*2</f>
        <v>431.48</v>
      </c>
      <c r="F56" s="33"/>
      <c r="G56" s="33">
        <f t="shared" si="1"/>
        <v>0</v>
      </c>
      <c r="I56" s="34"/>
      <c r="J56" s="34"/>
    </row>
    <row r="57" spans="1:10" s="46" customFormat="1" ht="43.5" x14ac:dyDescent="0.45">
      <c r="A57" s="35">
        <v>2.16</v>
      </c>
      <c r="B57" s="30" t="s">
        <v>62</v>
      </c>
      <c r="C57" s="47"/>
      <c r="D57" s="47" t="s">
        <v>10</v>
      </c>
      <c r="E57" s="47">
        <v>2</v>
      </c>
      <c r="F57" s="33"/>
      <c r="G57" s="33">
        <f t="shared" si="1"/>
        <v>0</v>
      </c>
      <c r="I57" s="34"/>
      <c r="J57" s="34"/>
    </row>
    <row r="58" spans="1:10" s="46" customFormat="1" ht="43.5" x14ac:dyDescent="0.45">
      <c r="A58" s="35">
        <v>2.17</v>
      </c>
      <c r="B58" s="30" t="s">
        <v>79</v>
      </c>
      <c r="C58" s="47"/>
      <c r="D58" s="47" t="s">
        <v>10</v>
      </c>
      <c r="E58" s="47">
        <v>2</v>
      </c>
      <c r="F58" s="33"/>
      <c r="G58" s="33">
        <f t="shared" si="1"/>
        <v>0</v>
      </c>
      <c r="I58" s="34"/>
      <c r="J58" s="34"/>
    </row>
    <row r="59" spans="1:10" s="46" customFormat="1" ht="21.75" x14ac:dyDescent="0.45">
      <c r="A59" s="35">
        <v>2.1800000000000002</v>
      </c>
      <c r="B59" s="30" t="s">
        <v>80</v>
      </c>
      <c r="C59" s="47"/>
      <c r="D59" s="47" t="s">
        <v>54</v>
      </c>
      <c r="E59" s="47">
        <f>6.8*5.9</f>
        <v>40.120000000000005</v>
      </c>
      <c r="F59" s="33"/>
      <c r="G59" s="33">
        <f t="shared" si="1"/>
        <v>0</v>
      </c>
      <c r="I59" s="34"/>
      <c r="J59" s="34"/>
    </row>
    <row r="60" spans="1:10" s="46" customFormat="1" ht="21.75" x14ac:dyDescent="0.45">
      <c r="A60" s="41"/>
      <c r="B60" s="118" t="s">
        <v>81</v>
      </c>
      <c r="C60" s="119"/>
      <c r="D60" s="119"/>
      <c r="E60" s="119"/>
      <c r="F60" s="120"/>
      <c r="G60" s="33">
        <f>SUM(G38:G59)</f>
        <v>0</v>
      </c>
      <c r="I60" s="34"/>
      <c r="J60" s="34"/>
    </row>
    <row r="61" spans="1:10" s="46" customFormat="1" ht="21.75" x14ac:dyDescent="0.45">
      <c r="A61" s="35"/>
      <c r="B61" s="36"/>
      <c r="C61" s="37"/>
      <c r="D61" s="37"/>
      <c r="E61" s="38"/>
      <c r="F61" s="33"/>
      <c r="G61" s="33"/>
      <c r="I61" s="34"/>
      <c r="J61" s="34"/>
    </row>
    <row r="62" spans="1:10" s="46" customFormat="1" ht="22.5" thickBot="1" x14ac:dyDescent="0.5">
      <c r="A62" s="41"/>
      <c r="B62" s="115" t="s">
        <v>82</v>
      </c>
      <c r="C62" s="116"/>
      <c r="D62" s="116"/>
      <c r="E62" s="116"/>
      <c r="F62" s="116"/>
      <c r="G62" s="117"/>
      <c r="I62" s="34"/>
      <c r="J62" s="34"/>
    </row>
    <row r="63" spans="1:10" s="46" customFormat="1" ht="36" x14ac:dyDescent="0.45">
      <c r="A63" s="61" t="s">
        <v>2</v>
      </c>
      <c r="B63" s="61" t="s">
        <v>3</v>
      </c>
      <c r="C63" s="61" t="s">
        <v>4</v>
      </c>
      <c r="D63" s="62" t="s">
        <v>5</v>
      </c>
      <c r="E63" s="61" t="s">
        <v>6</v>
      </c>
      <c r="F63" s="63" t="s">
        <v>7</v>
      </c>
      <c r="G63" s="63" t="s">
        <v>8</v>
      </c>
      <c r="I63" s="34"/>
      <c r="J63" s="34"/>
    </row>
    <row r="64" spans="1:10" s="46" customFormat="1" ht="65.25" x14ac:dyDescent="0.45">
      <c r="A64" s="35">
        <v>3.01</v>
      </c>
      <c r="B64" s="36" t="s">
        <v>199</v>
      </c>
      <c r="C64" s="37"/>
      <c r="D64" s="37" t="s">
        <v>41</v>
      </c>
      <c r="E64" s="38">
        <f>0.4*0.5*17.4</f>
        <v>3.48</v>
      </c>
      <c r="F64" s="33"/>
      <c r="G64" s="33">
        <f>E64*F64</f>
        <v>0</v>
      </c>
      <c r="I64" s="34"/>
      <c r="J64" s="34"/>
    </row>
    <row r="65" spans="1:10" s="46" customFormat="1" ht="43.5" x14ac:dyDescent="0.45">
      <c r="A65" s="35">
        <v>3.02</v>
      </c>
      <c r="B65" s="36" t="s">
        <v>83</v>
      </c>
      <c r="C65" s="37"/>
      <c r="D65" s="37" t="s">
        <v>43</v>
      </c>
      <c r="E65" s="38">
        <f>17.4*0.4*0.05</f>
        <v>0.34800000000000003</v>
      </c>
      <c r="F65" s="33"/>
      <c r="G65" s="33">
        <f t="shared" ref="G65:G85" si="2">E65*F65</f>
        <v>0</v>
      </c>
      <c r="I65" s="34"/>
      <c r="J65" s="34"/>
    </row>
    <row r="66" spans="1:10" s="46" customFormat="1" ht="43.5" x14ac:dyDescent="0.45">
      <c r="A66" s="35">
        <v>3.03</v>
      </c>
      <c r="B66" s="36" t="s">
        <v>84</v>
      </c>
      <c r="C66" s="37"/>
      <c r="D66" s="37" t="s">
        <v>43</v>
      </c>
      <c r="E66" s="38">
        <f>17.4*0.4*0.4</f>
        <v>2.7840000000000003</v>
      </c>
      <c r="F66" s="33"/>
      <c r="G66" s="33">
        <f t="shared" si="2"/>
        <v>0</v>
      </c>
      <c r="I66" s="34"/>
      <c r="J66" s="34"/>
    </row>
    <row r="67" spans="1:10" s="34" customFormat="1" ht="65.25" x14ac:dyDescent="0.45">
      <c r="A67" s="35">
        <v>3.04</v>
      </c>
      <c r="B67" s="36" t="s">
        <v>200</v>
      </c>
      <c r="C67" s="37"/>
      <c r="D67" s="37" t="s">
        <v>41</v>
      </c>
      <c r="E67" s="38">
        <f>0.4*0.4*17.4</f>
        <v>2.7840000000000003</v>
      </c>
      <c r="F67" s="33"/>
      <c r="G67" s="33">
        <f t="shared" si="2"/>
        <v>0</v>
      </c>
    </row>
    <row r="68" spans="1:10" s="34" customFormat="1" ht="43.5" x14ac:dyDescent="0.45">
      <c r="A68" s="35">
        <v>3.05</v>
      </c>
      <c r="B68" s="36" t="s">
        <v>85</v>
      </c>
      <c r="C68" s="37"/>
      <c r="D68" s="37" t="s">
        <v>41</v>
      </c>
      <c r="E68" s="38">
        <f>0.1*0.4*17.4</f>
        <v>0.69600000000000006</v>
      </c>
      <c r="F68" s="33"/>
      <c r="G68" s="33">
        <f t="shared" si="2"/>
        <v>0</v>
      </c>
    </row>
    <row r="69" spans="1:10" s="34" customFormat="1" ht="21.75" x14ac:dyDescent="0.45">
      <c r="A69" s="35"/>
      <c r="B69" s="42" t="s">
        <v>47</v>
      </c>
      <c r="C69" s="64"/>
      <c r="D69" s="65"/>
      <c r="E69" s="67"/>
      <c r="F69" s="68"/>
      <c r="G69" s="33"/>
    </row>
    <row r="70" spans="1:10" s="34" customFormat="1" ht="43.5" x14ac:dyDescent="0.45">
      <c r="A70" s="35">
        <v>3.06</v>
      </c>
      <c r="B70" s="45" t="s">
        <v>86</v>
      </c>
      <c r="C70" s="37"/>
      <c r="D70" s="37" t="s">
        <v>43</v>
      </c>
      <c r="E70" s="38">
        <f>5.3*3.8*0.4</f>
        <v>8.0559999999999992</v>
      </c>
      <c r="F70" s="69"/>
      <c r="G70" s="33">
        <f t="shared" si="2"/>
        <v>0</v>
      </c>
    </row>
    <row r="71" spans="1:10" s="34" customFormat="1" ht="43.5" x14ac:dyDescent="0.45">
      <c r="A71" s="35">
        <v>3.07</v>
      </c>
      <c r="B71" s="45" t="s">
        <v>87</v>
      </c>
      <c r="C71" s="37"/>
      <c r="D71" s="37" t="s">
        <v>43</v>
      </c>
      <c r="E71" s="38">
        <f>6*4.6*0.1</f>
        <v>2.76</v>
      </c>
      <c r="F71" s="69"/>
      <c r="G71" s="33">
        <f t="shared" si="2"/>
        <v>0</v>
      </c>
    </row>
    <row r="72" spans="1:10" s="34" customFormat="1" ht="21.75" x14ac:dyDescent="0.45">
      <c r="A72" s="35"/>
      <c r="B72" s="42" t="s">
        <v>50</v>
      </c>
      <c r="C72" s="64"/>
      <c r="D72" s="65"/>
      <c r="E72" s="70"/>
      <c r="F72" s="69"/>
      <c r="G72" s="33">
        <f t="shared" si="2"/>
        <v>0</v>
      </c>
    </row>
    <row r="73" spans="1:10" s="34" customFormat="1" ht="87" x14ac:dyDescent="0.45">
      <c r="A73" s="35">
        <v>3.08</v>
      </c>
      <c r="B73" s="30" t="s">
        <v>88</v>
      </c>
      <c r="C73" s="47"/>
      <c r="D73" s="47" t="s">
        <v>54</v>
      </c>
      <c r="E73" s="71">
        <f>((17.4)-((1.5*1.5*1)+(0.8*2.1*2)))*3.5</f>
        <v>41.265000000000001</v>
      </c>
      <c r="F73" s="69"/>
      <c r="G73" s="33">
        <f t="shared" si="2"/>
        <v>0</v>
      </c>
    </row>
    <row r="74" spans="1:10" s="34" customFormat="1" ht="87" x14ac:dyDescent="0.45">
      <c r="A74" s="35">
        <v>3.09</v>
      </c>
      <c r="B74" s="30" t="s">
        <v>89</v>
      </c>
      <c r="C74" s="47"/>
      <c r="D74" s="47" t="s">
        <v>43</v>
      </c>
      <c r="E74" s="47">
        <f>17.4*0.2*0.15</f>
        <v>0.52200000000000002</v>
      </c>
      <c r="F74" s="50"/>
      <c r="G74" s="33">
        <f t="shared" si="2"/>
        <v>0</v>
      </c>
    </row>
    <row r="75" spans="1:10" s="34" customFormat="1" ht="87" x14ac:dyDescent="0.45">
      <c r="A75" s="35">
        <v>3.1</v>
      </c>
      <c r="B75" s="30" t="s">
        <v>90</v>
      </c>
      <c r="C75" s="47"/>
      <c r="D75" s="47" t="s">
        <v>43</v>
      </c>
      <c r="E75" s="47">
        <f>17.4*0.2*0.1</f>
        <v>0.34800000000000003</v>
      </c>
      <c r="F75" s="72"/>
      <c r="G75" s="33">
        <f t="shared" si="2"/>
        <v>0</v>
      </c>
    </row>
    <row r="76" spans="1:10" s="34" customFormat="1" ht="21.75" x14ac:dyDescent="0.45">
      <c r="A76" s="35"/>
      <c r="B76" s="121" t="s">
        <v>55</v>
      </c>
      <c r="C76" s="122"/>
      <c r="D76" s="47"/>
      <c r="E76" s="53"/>
      <c r="F76" s="50"/>
      <c r="G76" s="33"/>
    </row>
    <row r="77" spans="1:10" s="34" customFormat="1" ht="130.5" x14ac:dyDescent="0.45">
      <c r="A77" s="35">
        <v>3.11</v>
      </c>
      <c r="B77" s="54" t="s">
        <v>201</v>
      </c>
      <c r="C77" s="47"/>
      <c r="D77" s="47" t="s">
        <v>54</v>
      </c>
      <c r="E77" s="47">
        <f>6.8*5.9</f>
        <v>40.120000000000005</v>
      </c>
      <c r="F77" s="50"/>
      <c r="G77" s="33">
        <f t="shared" si="2"/>
        <v>0</v>
      </c>
    </row>
    <row r="78" spans="1:10" s="34" customFormat="1" ht="43.5" x14ac:dyDescent="0.45">
      <c r="A78" s="35">
        <v>3.12</v>
      </c>
      <c r="B78" s="54" t="s">
        <v>56</v>
      </c>
      <c r="C78" s="47"/>
      <c r="D78" s="47" t="s">
        <v>58</v>
      </c>
      <c r="E78" s="47">
        <v>1</v>
      </c>
      <c r="F78" s="50"/>
      <c r="G78" s="33">
        <f t="shared" si="2"/>
        <v>0</v>
      </c>
    </row>
    <row r="79" spans="1:10" s="46" customFormat="1" ht="65.25" x14ac:dyDescent="0.45">
      <c r="A79" s="35">
        <v>3.13</v>
      </c>
      <c r="B79" s="54" t="s">
        <v>91</v>
      </c>
      <c r="C79" s="47"/>
      <c r="D79" s="47" t="s">
        <v>54</v>
      </c>
      <c r="E79" s="47">
        <f>E77</f>
        <v>40.120000000000005</v>
      </c>
      <c r="F79" s="50"/>
      <c r="G79" s="33">
        <f t="shared" si="2"/>
        <v>0</v>
      </c>
      <c r="I79" s="34"/>
      <c r="J79" s="34"/>
    </row>
    <row r="80" spans="1:10" s="46" customFormat="1" ht="21.75" x14ac:dyDescent="0.45">
      <c r="A80" s="35"/>
      <c r="B80" s="123" t="s">
        <v>59</v>
      </c>
      <c r="C80" s="124"/>
      <c r="D80" s="47"/>
      <c r="E80" s="53"/>
      <c r="F80" s="50"/>
      <c r="G80" s="33"/>
      <c r="I80" s="34"/>
      <c r="J80" s="34"/>
    </row>
    <row r="81" spans="1:10" s="46" customFormat="1" ht="43.5" x14ac:dyDescent="0.45">
      <c r="A81" s="35">
        <v>3.14</v>
      </c>
      <c r="B81" s="73" t="s">
        <v>92</v>
      </c>
      <c r="C81" s="47"/>
      <c r="D81" s="47" t="s">
        <v>54</v>
      </c>
      <c r="E81" s="47">
        <f>E73*2</f>
        <v>82.53</v>
      </c>
      <c r="F81" s="33"/>
      <c r="G81" s="33">
        <f t="shared" si="2"/>
        <v>0</v>
      </c>
      <c r="I81" s="34"/>
      <c r="J81" s="34"/>
    </row>
    <row r="82" spans="1:10" s="46" customFormat="1" ht="87" x14ac:dyDescent="0.45">
      <c r="A82" s="35">
        <v>3.15</v>
      </c>
      <c r="B82" s="30" t="s">
        <v>61</v>
      </c>
      <c r="C82" s="47"/>
      <c r="D82" s="47" t="s">
        <v>54</v>
      </c>
      <c r="E82" s="47">
        <f>E81</f>
        <v>82.53</v>
      </c>
      <c r="F82" s="33"/>
      <c r="G82" s="33">
        <f t="shared" si="2"/>
        <v>0</v>
      </c>
      <c r="I82" s="34"/>
      <c r="J82" s="34"/>
    </row>
    <row r="83" spans="1:10" s="34" customFormat="1" ht="43.5" x14ac:dyDescent="0.45">
      <c r="A83" s="35">
        <v>3.16</v>
      </c>
      <c r="B83" s="30" t="s">
        <v>62</v>
      </c>
      <c r="C83" s="47"/>
      <c r="D83" s="47" t="s">
        <v>10</v>
      </c>
      <c r="E83" s="47">
        <v>2</v>
      </c>
      <c r="F83" s="72"/>
      <c r="G83" s="33">
        <f t="shared" si="2"/>
        <v>0</v>
      </c>
    </row>
    <row r="84" spans="1:10" s="34" customFormat="1" ht="43.5" x14ac:dyDescent="0.45">
      <c r="A84" s="35">
        <v>3.17</v>
      </c>
      <c r="B84" s="30" t="s">
        <v>93</v>
      </c>
      <c r="C84" s="47"/>
      <c r="D84" s="47" t="s">
        <v>10</v>
      </c>
      <c r="E84" s="47">
        <v>2</v>
      </c>
      <c r="F84" s="72"/>
      <c r="G84" s="33">
        <f t="shared" si="2"/>
        <v>0</v>
      </c>
    </row>
    <row r="85" spans="1:10" s="34" customFormat="1" ht="21.75" x14ac:dyDescent="0.45">
      <c r="A85" s="35">
        <v>3.18</v>
      </c>
      <c r="B85" s="30" t="s">
        <v>80</v>
      </c>
      <c r="C85" s="47"/>
      <c r="D85" s="47" t="s">
        <v>54</v>
      </c>
      <c r="E85" s="47">
        <f>5.3*4.6</f>
        <v>24.38</v>
      </c>
      <c r="F85" s="72"/>
      <c r="G85" s="33">
        <f t="shared" si="2"/>
        <v>0</v>
      </c>
    </row>
    <row r="86" spans="1:10" s="34" customFormat="1" ht="21.75" x14ac:dyDescent="0.45">
      <c r="A86" s="74"/>
      <c r="B86" s="128" t="s">
        <v>94</v>
      </c>
      <c r="C86" s="129"/>
      <c r="D86" s="129"/>
      <c r="E86" s="129"/>
      <c r="F86" s="129"/>
      <c r="G86" s="33">
        <f>SUM(G64:G85)</f>
        <v>0</v>
      </c>
    </row>
    <row r="87" spans="1:10" s="34" customFormat="1" ht="21.75" x14ac:dyDescent="0.45">
      <c r="A87" s="74"/>
      <c r="B87" s="30"/>
      <c r="C87" s="47"/>
      <c r="D87" s="47"/>
      <c r="E87" s="47"/>
      <c r="F87" s="72"/>
      <c r="G87" s="33"/>
    </row>
    <row r="88" spans="1:10" s="34" customFormat="1" ht="22.5" thickBot="1" x14ac:dyDescent="0.5">
      <c r="A88" s="74"/>
      <c r="B88" s="115" t="s">
        <v>95</v>
      </c>
      <c r="C88" s="116"/>
      <c r="D88" s="116"/>
      <c r="E88" s="116"/>
      <c r="F88" s="116"/>
      <c r="G88" s="117"/>
    </row>
    <row r="89" spans="1:10" s="34" customFormat="1" ht="36" x14ac:dyDescent="0.45">
      <c r="A89" s="61" t="s">
        <v>2</v>
      </c>
      <c r="B89" s="61" t="s">
        <v>3</v>
      </c>
      <c r="C89" s="61" t="s">
        <v>4</v>
      </c>
      <c r="D89" s="62" t="s">
        <v>5</v>
      </c>
      <c r="E89" s="61" t="s">
        <v>6</v>
      </c>
      <c r="F89" s="63" t="s">
        <v>7</v>
      </c>
      <c r="G89" s="63" t="s">
        <v>8</v>
      </c>
    </row>
    <row r="90" spans="1:10" s="34" customFormat="1" ht="21.75" x14ac:dyDescent="0.45">
      <c r="A90" s="74"/>
      <c r="B90" s="55" t="s">
        <v>96</v>
      </c>
      <c r="C90" s="47"/>
      <c r="D90" s="47"/>
      <c r="E90" s="47"/>
      <c r="F90" s="72"/>
      <c r="G90" s="33"/>
    </row>
    <row r="91" spans="1:10" s="34" customFormat="1" ht="43.5" x14ac:dyDescent="0.45">
      <c r="A91" s="75">
        <v>4.01</v>
      </c>
      <c r="B91" s="36" t="s">
        <v>97</v>
      </c>
      <c r="C91" s="47"/>
      <c r="D91" s="38" t="s">
        <v>202</v>
      </c>
      <c r="E91" s="38">
        <f>1.5*5*2.5</f>
        <v>18.75</v>
      </c>
      <c r="F91" s="72"/>
      <c r="G91" s="33">
        <f>E91*F91</f>
        <v>0</v>
      </c>
    </row>
    <row r="92" spans="1:10" s="34" customFormat="1" ht="43.5" x14ac:dyDescent="0.45">
      <c r="A92" s="75">
        <v>4.0199999999999996</v>
      </c>
      <c r="B92" s="36" t="s">
        <v>98</v>
      </c>
      <c r="C92" s="47"/>
      <c r="D92" s="38" t="s">
        <v>102</v>
      </c>
      <c r="E92" s="38">
        <f>((2.5*2)+(1.2*2))*5</f>
        <v>37</v>
      </c>
      <c r="F92" s="72"/>
      <c r="G92" s="33">
        <f t="shared" ref="G92:G95" si="3">E92*F92</f>
        <v>0</v>
      </c>
    </row>
    <row r="93" spans="1:10" s="34" customFormat="1" ht="43.5" x14ac:dyDescent="0.45">
      <c r="A93" s="75">
        <v>4.03</v>
      </c>
      <c r="B93" s="36" t="s">
        <v>99</v>
      </c>
      <c r="C93" s="47"/>
      <c r="D93" s="38" t="s">
        <v>41</v>
      </c>
      <c r="E93" s="38">
        <f>(4*0.2*0.2)+(2*0.2*0.2*7.2)</f>
        <v>0.73600000000000021</v>
      </c>
      <c r="F93" s="72"/>
      <c r="G93" s="33">
        <f t="shared" si="3"/>
        <v>0</v>
      </c>
    </row>
    <row r="94" spans="1:10" s="34" customFormat="1" ht="43.5" x14ac:dyDescent="0.45">
      <c r="A94" s="75">
        <v>4.04</v>
      </c>
      <c r="B94" s="36" t="s">
        <v>100</v>
      </c>
      <c r="C94" s="47"/>
      <c r="D94" s="38" t="s">
        <v>41</v>
      </c>
      <c r="E94" s="38">
        <f>2.7*1.7*0.2</f>
        <v>0.91800000000000004</v>
      </c>
      <c r="F94" s="72"/>
      <c r="G94" s="33">
        <f t="shared" si="3"/>
        <v>0</v>
      </c>
    </row>
    <row r="95" spans="1:10" s="34" customFormat="1" ht="21.75" x14ac:dyDescent="0.45">
      <c r="A95" s="75">
        <v>4.05</v>
      </c>
      <c r="B95" s="36" t="s">
        <v>101</v>
      </c>
      <c r="C95" s="47"/>
      <c r="D95" s="38" t="s">
        <v>103</v>
      </c>
      <c r="E95" s="38">
        <v>1</v>
      </c>
      <c r="F95" s="72"/>
      <c r="G95" s="33">
        <f t="shared" si="3"/>
        <v>0</v>
      </c>
    </row>
    <row r="96" spans="1:10" s="34" customFormat="1" ht="21.75" x14ac:dyDescent="0.45">
      <c r="A96" s="74"/>
      <c r="B96" s="125" t="s">
        <v>104</v>
      </c>
      <c r="C96" s="126"/>
      <c r="D96" s="126"/>
      <c r="E96" s="126"/>
      <c r="F96" s="127"/>
      <c r="G96" s="33">
        <f>SUM(G91:G95)</f>
        <v>0</v>
      </c>
    </row>
    <row r="97" spans="1:7" s="34" customFormat="1" ht="21.75" x14ac:dyDescent="0.45">
      <c r="A97" s="74"/>
      <c r="B97" s="55" t="s">
        <v>105</v>
      </c>
      <c r="C97" s="47"/>
      <c r="D97" s="47"/>
      <c r="E97" s="47"/>
      <c r="F97" s="72"/>
      <c r="G97" s="33"/>
    </row>
    <row r="98" spans="1:7" s="34" customFormat="1" ht="43.5" x14ac:dyDescent="0.45">
      <c r="A98" s="75">
        <v>4.0599999999999996</v>
      </c>
      <c r="B98" s="36" t="s">
        <v>106</v>
      </c>
      <c r="C98" s="47"/>
      <c r="D98" s="38" t="s">
        <v>203</v>
      </c>
      <c r="E98" s="38">
        <f>21.4*0.6*0.4</f>
        <v>5.1359999999999992</v>
      </c>
      <c r="F98" s="72"/>
      <c r="G98" s="33">
        <f>E98*F98</f>
        <v>0</v>
      </c>
    </row>
    <row r="99" spans="1:7" s="34" customFormat="1" ht="43.5" x14ac:dyDescent="0.45">
      <c r="A99" s="75">
        <v>4.07</v>
      </c>
      <c r="B99" s="36" t="s">
        <v>107</v>
      </c>
      <c r="C99" s="47"/>
      <c r="D99" s="38" t="s">
        <v>202</v>
      </c>
      <c r="E99" s="38">
        <f>21.4*0.4*0.05</f>
        <v>0.42800000000000005</v>
      </c>
      <c r="F99" s="72"/>
      <c r="G99" s="33">
        <f t="shared" ref="G99:G116" si="4">E99*F99</f>
        <v>0</v>
      </c>
    </row>
    <row r="100" spans="1:7" s="34" customFormat="1" ht="87" x14ac:dyDescent="0.45">
      <c r="A100" s="75">
        <v>4.08</v>
      </c>
      <c r="B100" s="36" t="s">
        <v>204</v>
      </c>
      <c r="C100" s="47"/>
      <c r="D100" s="38" t="s">
        <v>202</v>
      </c>
      <c r="E100" s="38">
        <f>(21.4*0.4*0.6)+(7.2*0.4*0.6)</f>
        <v>6.8640000000000008</v>
      </c>
      <c r="F100" s="72"/>
      <c r="G100" s="33">
        <f t="shared" si="4"/>
        <v>0</v>
      </c>
    </row>
    <row r="101" spans="1:7" s="34" customFormat="1" ht="43.5" x14ac:dyDescent="0.45">
      <c r="A101" s="75">
        <v>4.09</v>
      </c>
      <c r="B101" s="36" t="s">
        <v>108</v>
      </c>
      <c r="C101" s="47"/>
      <c r="D101" s="38" t="s">
        <v>202</v>
      </c>
      <c r="E101" s="38">
        <f>21.4*0.4*0.15</f>
        <v>1.284</v>
      </c>
      <c r="F101" s="72"/>
      <c r="G101" s="33">
        <f t="shared" si="4"/>
        <v>0</v>
      </c>
    </row>
    <row r="102" spans="1:7" s="34" customFormat="1" ht="43.5" x14ac:dyDescent="0.45">
      <c r="A102" s="75">
        <v>4.0999999999999996</v>
      </c>
      <c r="B102" s="36" t="s">
        <v>109</v>
      </c>
      <c r="C102" s="47"/>
      <c r="D102" s="38" t="s">
        <v>205</v>
      </c>
      <c r="E102" s="38">
        <f>2.4*0.05</f>
        <v>0.12</v>
      </c>
      <c r="F102" s="72"/>
      <c r="G102" s="33">
        <f t="shared" si="4"/>
        <v>0</v>
      </c>
    </row>
    <row r="103" spans="1:7" s="34" customFormat="1" ht="65.25" x14ac:dyDescent="0.45">
      <c r="A103" s="75">
        <v>4.1100000000000003</v>
      </c>
      <c r="B103" s="36" t="s">
        <v>110</v>
      </c>
      <c r="C103" s="47"/>
      <c r="D103" s="38" t="s">
        <v>206</v>
      </c>
      <c r="E103" s="38">
        <f>21.4*2.5</f>
        <v>53.5</v>
      </c>
      <c r="F103" s="72"/>
      <c r="G103" s="33">
        <f t="shared" si="4"/>
        <v>0</v>
      </c>
    </row>
    <row r="104" spans="1:7" s="34" customFormat="1" ht="43.5" x14ac:dyDescent="0.45">
      <c r="A104" s="75">
        <v>4.12</v>
      </c>
      <c r="B104" s="36" t="s">
        <v>111</v>
      </c>
      <c r="C104" s="47"/>
      <c r="D104" s="38" t="s">
        <v>205</v>
      </c>
      <c r="E104" s="38">
        <f>21.4*0.15*0.15</f>
        <v>0.48149999999999993</v>
      </c>
      <c r="F104" s="72"/>
      <c r="G104" s="33">
        <f t="shared" si="4"/>
        <v>0</v>
      </c>
    </row>
    <row r="105" spans="1:7" s="34" customFormat="1" ht="43.5" x14ac:dyDescent="0.45">
      <c r="A105" s="75">
        <v>4.13</v>
      </c>
      <c r="B105" s="36" t="s">
        <v>112</v>
      </c>
      <c r="C105" s="47"/>
      <c r="D105" s="38" t="s">
        <v>206</v>
      </c>
      <c r="E105" s="38">
        <f>E103*2</f>
        <v>107</v>
      </c>
      <c r="F105" s="72"/>
      <c r="G105" s="33">
        <f t="shared" si="4"/>
        <v>0</v>
      </c>
    </row>
    <row r="106" spans="1:7" s="34" customFormat="1" ht="43.5" x14ac:dyDescent="0.45">
      <c r="A106" s="75">
        <v>4.1400000000000103</v>
      </c>
      <c r="B106" s="36" t="s">
        <v>113</v>
      </c>
      <c r="C106" s="47"/>
      <c r="D106" s="38" t="s">
        <v>206</v>
      </c>
      <c r="E106" s="38">
        <f>E105</f>
        <v>107</v>
      </c>
      <c r="F106" s="72"/>
      <c r="G106" s="33">
        <f t="shared" si="4"/>
        <v>0</v>
      </c>
    </row>
    <row r="107" spans="1:7" s="34" customFormat="1" ht="43.5" x14ac:dyDescent="0.45">
      <c r="A107" s="75">
        <v>4.1500000000000101</v>
      </c>
      <c r="B107" s="36" t="s">
        <v>114</v>
      </c>
      <c r="C107" s="47"/>
      <c r="D107" s="38" t="s">
        <v>206</v>
      </c>
      <c r="E107" s="38">
        <f>E106</f>
        <v>107</v>
      </c>
      <c r="F107" s="72"/>
      <c r="G107" s="33">
        <f t="shared" si="4"/>
        <v>0</v>
      </c>
    </row>
    <row r="108" spans="1:7" s="34" customFormat="1" ht="65.25" x14ac:dyDescent="0.45">
      <c r="A108" s="75">
        <v>4.1600000000000099</v>
      </c>
      <c r="B108" s="36" t="s">
        <v>115</v>
      </c>
      <c r="C108" s="47"/>
      <c r="D108" s="38" t="s">
        <v>206</v>
      </c>
      <c r="E108" s="38">
        <f>4.6*2.4</f>
        <v>11.04</v>
      </c>
      <c r="F108" s="72"/>
      <c r="G108" s="33">
        <f t="shared" si="4"/>
        <v>0</v>
      </c>
    </row>
    <row r="109" spans="1:7" s="34" customFormat="1" ht="43.5" x14ac:dyDescent="0.45">
      <c r="A109" s="75">
        <v>4.1700000000000097</v>
      </c>
      <c r="B109" s="36" t="s">
        <v>116</v>
      </c>
      <c r="C109" s="47"/>
      <c r="D109" s="38" t="s">
        <v>124</v>
      </c>
      <c r="E109" s="38">
        <v>2</v>
      </c>
      <c r="F109" s="72"/>
      <c r="G109" s="33">
        <f t="shared" si="4"/>
        <v>0</v>
      </c>
    </row>
    <row r="110" spans="1:7" s="34" customFormat="1" ht="21.75" x14ac:dyDescent="0.45">
      <c r="A110" s="75">
        <v>4.1800000000000104</v>
      </c>
      <c r="B110" s="36" t="s">
        <v>117</v>
      </c>
      <c r="C110" s="47"/>
      <c r="D110" s="38" t="s">
        <v>206</v>
      </c>
      <c r="E110" s="38">
        <f>((2*2)*2)+(4.6*1)</f>
        <v>12.6</v>
      </c>
      <c r="F110" s="72"/>
      <c r="G110" s="33">
        <f t="shared" si="4"/>
        <v>0</v>
      </c>
    </row>
    <row r="111" spans="1:7" s="34" customFormat="1" ht="65.25" x14ac:dyDescent="0.45">
      <c r="A111" s="75">
        <v>4.1900000000000102</v>
      </c>
      <c r="B111" s="36" t="s">
        <v>118</v>
      </c>
      <c r="C111" s="47"/>
      <c r="D111" s="38" t="s">
        <v>124</v>
      </c>
      <c r="E111" s="38">
        <v>1</v>
      </c>
      <c r="F111" s="72"/>
      <c r="G111" s="33">
        <f t="shared" si="4"/>
        <v>0</v>
      </c>
    </row>
    <row r="112" spans="1:7" s="34" customFormat="1" ht="43.5" x14ac:dyDescent="0.45">
      <c r="A112" s="75">
        <v>4.2000000000000099</v>
      </c>
      <c r="B112" s="36" t="s">
        <v>119</v>
      </c>
      <c r="C112" s="47"/>
      <c r="D112" s="38" t="s">
        <v>125</v>
      </c>
      <c r="E112" s="38">
        <v>1</v>
      </c>
      <c r="F112" s="72"/>
      <c r="G112" s="33">
        <f t="shared" si="4"/>
        <v>0</v>
      </c>
    </row>
    <row r="113" spans="1:7" s="34" customFormat="1" ht="21.75" x14ac:dyDescent="0.45">
      <c r="A113" s="75">
        <v>4.2100000000000097</v>
      </c>
      <c r="B113" s="36" t="s">
        <v>120</v>
      </c>
      <c r="C113" s="47"/>
      <c r="D113" s="38" t="s">
        <v>125</v>
      </c>
      <c r="E113" s="38">
        <v>1</v>
      </c>
      <c r="F113" s="72"/>
      <c r="G113" s="33">
        <f t="shared" si="4"/>
        <v>0</v>
      </c>
    </row>
    <row r="114" spans="1:7" s="34" customFormat="1" ht="21.75" x14ac:dyDescent="0.45">
      <c r="A114" s="75">
        <v>4.2200000000000104</v>
      </c>
      <c r="B114" s="36" t="s">
        <v>121</v>
      </c>
      <c r="C114" s="47"/>
      <c r="D114" s="38" t="s">
        <v>125</v>
      </c>
      <c r="E114" s="38">
        <v>1</v>
      </c>
      <c r="F114" s="72"/>
      <c r="G114" s="33">
        <f t="shared" si="4"/>
        <v>0</v>
      </c>
    </row>
    <row r="115" spans="1:7" s="34" customFormat="1" ht="43.5" x14ac:dyDescent="0.45">
      <c r="A115" s="75">
        <v>4.2300000000000102</v>
      </c>
      <c r="B115" s="36" t="s">
        <v>122</v>
      </c>
      <c r="C115" s="47"/>
      <c r="D115" s="38" t="s">
        <v>125</v>
      </c>
      <c r="E115" s="38">
        <v>2</v>
      </c>
      <c r="F115" s="72"/>
      <c r="G115" s="33">
        <f t="shared" si="4"/>
        <v>0</v>
      </c>
    </row>
    <row r="116" spans="1:7" s="34" customFormat="1" ht="21.75" x14ac:dyDescent="0.45">
      <c r="A116" s="75">
        <v>4.24000000000001</v>
      </c>
      <c r="B116" s="36" t="s">
        <v>123</v>
      </c>
      <c r="C116" s="47"/>
      <c r="D116" s="38" t="s">
        <v>10</v>
      </c>
      <c r="E116" s="38">
        <v>1</v>
      </c>
      <c r="F116" s="72"/>
      <c r="G116" s="33">
        <f t="shared" si="4"/>
        <v>0</v>
      </c>
    </row>
    <row r="117" spans="1:7" s="34" customFormat="1" ht="21.75" x14ac:dyDescent="0.45">
      <c r="A117" s="74"/>
      <c r="B117" s="125" t="s">
        <v>126</v>
      </c>
      <c r="C117" s="126"/>
      <c r="D117" s="126"/>
      <c r="E117" s="126"/>
      <c r="F117" s="127"/>
      <c r="G117" s="33">
        <f>SUM(G98:G116)</f>
        <v>0</v>
      </c>
    </row>
    <row r="118" spans="1:7" s="34" customFormat="1" ht="21.75" x14ac:dyDescent="0.45">
      <c r="A118" s="74"/>
      <c r="B118" s="128" t="s">
        <v>127</v>
      </c>
      <c r="C118" s="129"/>
      <c r="D118" s="129"/>
      <c r="E118" s="129"/>
      <c r="F118" s="129"/>
      <c r="G118" s="76">
        <f>G96+(2*G117)</f>
        <v>0</v>
      </c>
    </row>
    <row r="119" spans="1:7" s="34" customFormat="1" ht="21.75" x14ac:dyDescent="0.45">
      <c r="A119" s="74"/>
      <c r="B119" s="30"/>
      <c r="C119" s="47"/>
      <c r="D119" s="47"/>
      <c r="E119" s="47"/>
      <c r="F119" s="72"/>
      <c r="G119" s="33"/>
    </row>
    <row r="120" spans="1:7" s="34" customFormat="1" ht="22.5" thickBot="1" x14ac:dyDescent="0.5">
      <c r="A120" s="74"/>
      <c r="B120" s="115" t="s">
        <v>128</v>
      </c>
      <c r="C120" s="116"/>
      <c r="D120" s="116"/>
      <c r="E120" s="116"/>
      <c r="F120" s="116"/>
      <c r="G120" s="117"/>
    </row>
    <row r="121" spans="1:7" s="34" customFormat="1" ht="36" x14ac:dyDescent="0.45">
      <c r="A121" s="61" t="s">
        <v>2</v>
      </c>
      <c r="B121" s="61" t="s">
        <v>3</v>
      </c>
      <c r="C121" s="61" t="s">
        <v>4</v>
      </c>
      <c r="D121" s="62" t="s">
        <v>5</v>
      </c>
      <c r="E121" s="61" t="s">
        <v>6</v>
      </c>
      <c r="F121" s="63" t="s">
        <v>7</v>
      </c>
      <c r="G121" s="63" t="s">
        <v>8</v>
      </c>
    </row>
    <row r="122" spans="1:7" s="34" customFormat="1" ht="65.25" x14ac:dyDescent="0.45">
      <c r="A122" s="75">
        <v>5.01</v>
      </c>
      <c r="B122" s="36" t="s">
        <v>207</v>
      </c>
      <c r="C122" s="47"/>
      <c r="D122" s="37" t="s">
        <v>41</v>
      </c>
      <c r="E122" s="38">
        <f>0.4*0.6*14.4</f>
        <v>3.456</v>
      </c>
      <c r="F122" s="72"/>
      <c r="G122" s="33">
        <f>E122*F122</f>
        <v>0</v>
      </c>
    </row>
    <row r="123" spans="1:7" s="34" customFormat="1" ht="43.5" x14ac:dyDescent="0.45">
      <c r="A123" s="75">
        <v>5.0199999999999996</v>
      </c>
      <c r="B123" s="36" t="s">
        <v>129</v>
      </c>
      <c r="C123" s="47"/>
      <c r="D123" s="37" t="s">
        <v>43</v>
      </c>
      <c r="E123" s="38">
        <f>14.4*0.4*0.05</f>
        <v>0.28800000000000003</v>
      </c>
      <c r="F123" s="72"/>
      <c r="G123" s="33">
        <f t="shared" ref="G123:G135" si="5">E123*F123</f>
        <v>0</v>
      </c>
    </row>
    <row r="124" spans="1:7" s="34" customFormat="1" ht="43.5" x14ac:dyDescent="0.45">
      <c r="A124" s="75">
        <v>5.03</v>
      </c>
      <c r="B124" s="36" t="s">
        <v>84</v>
      </c>
      <c r="C124" s="49"/>
      <c r="D124" s="37" t="s">
        <v>43</v>
      </c>
      <c r="E124" s="38">
        <f>14.4*0.4*0.4</f>
        <v>2.3040000000000003</v>
      </c>
      <c r="F124" s="72"/>
      <c r="G124" s="33">
        <f t="shared" si="5"/>
        <v>0</v>
      </c>
    </row>
    <row r="125" spans="1:7" s="34" customFormat="1" ht="65.25" x14ac:dyDescent="0.45">
      <c r="A125" s="75">
        <v>5.04</v>
      </c>
      <c r="B125" s="36" t="s">
        <v>200</v>
      </c>
      <c r="C125" s="49"/>
      <c r="D125" s="37" t="s">
        <v>41</v>
      </c>
      <c r="E125" s="38">
        <f>0.4*0.4*14.4</f>
        <v>2.3040000000000007</v>
      </c>
      <c r="F125" s="72"/>
      <c r="G125" s="33">
        <f t="shared" si="5"/>
        <v>0</v>
      </c>
    </row>
    <row r="126" spans="1:7" s="46" customFormat="1" ht="43.5" x14ac:dyDescent="0.45">
      <c r="A126" s="75">
        <v>5.05</v>
      </c>
      <c r="B126" s="36" t="s">
        <v>85</v>
      </c>
      <c r="C126" s="43"/>
      <c r="D126" s="37" t="s">
        <v>41</v>
      </c>
      <c r="E126" s="38">
        <f>0.1*0.4*14.4</f>
        <v>0.57600000000000018</v>
      </c>
      <c r="F126" s="72"/>
      <c r="G126" s="33">
        <f t="shared" si="5"/>
        <v>0</v>
      </c>
    </row>
    <row r="127" spans="1:7" s="46" customFormat="1" ht="21.75" x14ac:dyDescent="0.45">
      <c r="A127" s="77"/>
      <c r="B127" s="42" t="s">
        <v>47</v>
      </c>
      <c r="C127" s="43"/>
      <c r="D127" s="37"/>
      <c r="E127" s="38"/>
      <c r="F127" s="72"/>
      <c r="G127" s="33"/>
    </row>
    <row r="128" spans="1:7" s="46" customFormat="1" ht="43.5" x14ac:dyDescent="0.45">
      <c r="A128" s="75">
        <v>5.0599999999999996</v>
      </c>
      <c r="B128" s="45" t="s">
        <v>86</v>
      </c>
      <c r="C128" s="43"/>
      <c r="D128" s="37" t="s">
        <v>43</v>
      </c>
      <c r="E128" s="38">
        <f>4*4*0.4</f>
        <v>6.4</v>
      </c>
      <c r="F128" s="72"/>
      <c r="G128" s="33">
        <f t="shared" si="5"/>
        <v>0</v>
      </c>
    </row>
    <row r="129" spans="1:7" s="46" customFormat="1" ht="43.5" x14ac:dyDescent="0.45">
      <c r="A129" s="75">
        <v>5.07</v>
      </c>
      <c r="B129" s="45" t="s">
        <v>130</v>
      </c>
      <c r="C129" s="43"/>
      <c r="D129" s="37" t="s">
        <v>43</v>
      </c>
      <c r="E129" s="38">
        <f>4*4*0.1</f>
        <v>1.6</v>
      </c>
      <c r="F129" s="72"/>
      <c r="G129" s="33">
        <f t="shared" si="5"/>
        <v>0</v>
      </c>
    </row>
    <row r="130" spans="1:7" s="46" customFormat="1" ht="87" x14ac:dyDescent="0.45">
      <c r="A130" s="75">
        <v>5.08</v>
      </c>
      <c r="B130" s="30" t="s">
        <v>131</v>
      </c>
      <c r="C130" s="43"/>
      <c r="D130" s="47" t="s">
        <v>54</v>
      </c>
      <c r="E130" s="71">
        <f>(14.4)*1</f>
        <v>14.4</v>
      </c>
      <c r="F130" s="72"/>
      <c r="G130" s="33">
        <f t="shared" si="5"/>
        <v>0</v>
      </c>
    </row>
    <row r="131" spans="1:7" s="46" customFormat="1" ht="65.25" x14ac:dyDescent="0.45">
      <c r="A131" s="75">
        <v>5.09</v>
      </c>
      <c r="B131" s="30" t="s">
        <v>132</v>
      </c>
      <c r="C131" s="43"/>
      <c r="D131" s="47" t="s">
        <v>10</v>
      </c>
      <c r="E131" s="47">
        <v>8</v>
      </c>
      <c r="F131" s="72"/>
      <c r="G131" s="33">
        <f t="shared" si="5"/>
        <v>0</v>
      </c>
    </row>
    <row r="132" spans="1:7" s="46" customFormat="1" ht="21.75" x14ac:dyDescent="0.45">
      <c r="A132" s="77"/>
      <c r="B132" s="51" t="s">
        <v>55</v>
      </c>
      <c r="C132" s="43"/>
      <c r="D132" s="37"/>
      <c r="E132" s="38"/>
      <c r="F132" s="72"/>
      <c r="G132" s="33"/>
    </row>
    <row r="133" spans="1:7" s="46" customFormat="1" ht="108.75" x14ac:dyDescent="0.45">
      <c r="A133" s="75">
        <v>5.0999999999999996</v>
      </c>
      <c r="B133" s="54" t="s">
        <v>133</v>
      </c>
      <c r="C133" s="43"/>
      <c r="D133" s="47" t="s">
        <v>54</v>
      </c>
      <c r="E133" s="47">
        <f>4*4</f>
        <v>16</v>
      </c>
      <c r="F133" s="72"/>
      <c r="G133" s="33">
        <f t="shared" si="5"/>
        <v>0</v>
      </c>
    </row>
    <row r="134" spans="1:7" s="46" customFormat="1" ht="43.5" x14ac:dyDescent="0.45">
      <c r="A134" s="75">
        <v>5.1100000000000003</v>
      </c>
      <c r="B134" s="54" t="s">
        <v>56</v>
      </c>
      <c r="C134" s="43"/>
      <c r="D134" s="47" t="s">
        <v>58</v>
      </c>
      <c r="E134" s="47">
        <v>1</v>
      </c>
      <c r="F134" s="72"/>
      <c r="G134" s="33">
        <f t="shared" si="5"/>
        <v>0</v>
      </c>
    </row>
    <row r="135" spans="1:7" s="46" customFormat="1" ht="65.25" x14ac:dyDescent="0.45">
      <c r="A135" s="75">
        <v>5.12</v>
      </c>
      <c r="B135" s="54" t="s">
        <v>134</v>
      </c>
      <c r="C135" s="43"/>
      <c r="D135" s="47" t="s">
        <v>54</v>
      </c>
      <c r="E135" s="47">
        <f>E133</f>
        <v>16</v>
      </c>
      <c r="F135" s="72"/>
      <c r="G135" s="33">
        <f t="shared" si="5"/>
        <v>0</v>
      </c>
    </row>
    <row r="136" spans="1:7" s="46" customFormat="1" ht="21.75" x14ac:dyDescent="0.45">
      <c r="A136" s="77"/>
      <c r="B136" s="128" t="s">
        <v>135</v>
      </c>
      <c r="C136" s="129"/>
      <c r="D136" s="129"/>
      <c r="E136" s="129"/>
      <c r="F136" s="129"/>
      <c r="G136" s="33">
        <f>SUM(G122:G135)</f>
        <v>0</v>
      </c>
    </row>
    <row r="137" spans="1:7" s="46" customFormat="1" ht="21.75" x14ac:dyDescent="0.45">
      <c r="A137" s="77"/>
      <c r="B137" s="54"/>
      <c r="C137" s="43"/>
      <c r="D137" s="47"/>
      <c r="E137" s="47"/>
      <c r="F137" s="72"/>
      <c r="G137" s="33"/>
    </row>
    <row r="138" spans="1:7" s="46" customFormat="1" ht="22.5" thickBot="1" x14ac:dyDescent="0.5">
      <c r="A138" s="77"/>
      <c r="B138" s="115" t="s">
        <v>136</v>
      </c>
      <c r="C138" s="116"/>
      <c r="D138" s="116"/>
      <c r="E138" s="116"/>
      <c r="F138" s="116"/>
      <c r="G138" s="117"/>
    </row>
    <row r="139" spans="1:7" s="46" customFormat="1" ht="36" x14ac:dyDescent="0.45">
      <c r="A139" s="61" t="s">
        <v>2</v>
      </c>
      <c r="B139" s="61" t="s">
        <v>3</v>
      </c>
      <c r="C139" s="61" t="s">
        <v>4</v>
      </c>
      <c r="D139" s="62" t="s">
        <v>5</v>
      </c>
      <c r="E139" s="61" t="s">
        <v>6</v>
      </c>
      <c r="F139" s="63" t="s">
        <v>7</v>
      </c>
      <c r="G139" s="63" t="s">
        <v>8</v>
      </c>
    </row>
    <row r="140" spans="1:7" s="46" customFormat="1" ht="65.25" x14ac:dyDescent="0.45">
      <c r="A140" s="75">
        <v>6.01</v>
      </c>
      <c r="B140" s="36" t="s">
        <v>208</v>
      </c>
      <c r="C140" s="43"/>
      <c r="D140" s="37" t="s">
        <v>41</v>
      </c>
      <c r="E140" s="38">
        <f>0.4*0.6*144.4</f>
        <v>34.655999999999999</v>
      </c>
      <c r="F140" s="72"/>
      <c r="G140" s="33">
        <f>E140*F140</f>
        <v>0</v>
      </c>
    </row>
    <row r="141" spans="1:7" s="46" customFormat="1" ht="43.5" x14ac:dyDescent="0.45">
      <c r="A141" s="75">
        <v>6.02</v>
      </c>
      <c r="B141" s="36" t="s">
        <v>137</v>
      </c>
      <c r="C141" s="43"/>
      <c r="D141" s="37" t="s">
        <v>43</v>
      </c>
      <c r="E141" s="38">
        <f>114.4*0.4*0.05</f>
        <v>2.2880000000000003</v>
      </c>
      <c r="F141" s="72"/>
      <c r="G141" s="33">
        <f t="shared" ref="G141:G143" si="6">E141*F141</f>
        <v>0</v>
      </c>
    </row>
    <row r="142" spans="1:7" s="46" customFormat="1" ht="65.25" x14ac:dyDescent="0.45">
      <c r="A142" s="75">
        <v>6.03</v>
      </c>
      <c r="B142" s="36" t="s">
        <v>209</v>
      </c>
      <c r="C142" s="43"/>
      <c r="D142" s="37" t="s">
        <v>41</v>
      </c>
      <c r="E142" s="38">
        <f>0.4*0.4*114.4</f>
        <v>18.304000000000006</v>
      </c>
      <c r="F142" s="72"/>
      <c r="G142" s="33">
        <f t="shared" si="6"/>
        <v>0</v>
      </c>
    </row>
    <row r="143" spans="1:7" s="46" customFormat="1" ht="43.5" x14ac:dyDescent="0.45">
      <c r="A143" s="75">
        <v>6.04</v>
      </c>
      <c r="B143" s="36" t="s">
        <v>85</v>
      </c>
      <c r="C143" s="43"/>
      <c r="D143" s="37" t="s">
        <v>41</v>
      </c>
      <c r="E143" s="38">
        <f>0.1*0.4*114.4</f>
        <v>4.5760000000000014</v>
      </c>
      <c r="F143" s="72"/>
      <c r="G143" s="33">
        <f t="shared" si="6"/>
        <v>0</v>
      </c>
    </row>
    <row r="144" spans="1:7" s="46" customFormat="1" ht="21.75" x14ac:dyDescent="0.45">
      <c r="A144" s="77"/>
      <c r="B144" s="42" t="s">
        <v>138</v>
      </c>
      <c r="C144" s="43"/>
      <c r="D144" s="47"/>
      <c r="E144" s="47"/>
      <c r="F144" s="72"/>
      <c r="G144" s="33"/>
    </row>
    <row r="145" spans="1:7" s="46" customFormat="1" ht="43.5" x14ac:dyDescent="0.45">
      <c r="A145" s="75">
        <v>6.05</v>
      </c>
      <c r="B145" s="45" t="s">
        <v>139</v>
      </c>
      <c r="C145" s="43"/>
      <c r="D145" s="37" t="s">
        <v>43</v>
      </c>
      <c r="E145" s="38">
        <f>508.75*0.2</f>
        <v>101.75</v>
      </c>
      <c r="F145" s="72"/>
      <c r="G145" s="33">
        <f>E145*F145</f>
        <v>0</v>
      </c>
    </row>
    <row r="146" spans="1:7" s="46" customFormat="1" ht="65.25" x14ac:dyDescent="0.45">
      <c r="A146" s="75">
        <v>6.06</v>
      </c>
      <c r="B146" s="45" t="s">
        <v>140</v>
      </c>
      <c r="C146" s="43"/>
      <c r="D146" s="37" t="s">
        <v>43</v>
      </c>
      <c r="E146" s="38">
        <f>508.75*0.1</f>
        <v>50.875</v>
      </c>
      <c r="F146" s="72"/>
      <c r="G146" s="33">
        <f t="shared" ref="G146:G149" si="7">E146*F146</f>
        <v>0</v>
      </c>
    </row>
    <row r="147" spans="1:7" s="46" customFormat="1" ht="65.25" x14ac:dyDescent="0.45">
      <c r="A147" s="75">
        <v>6.07</v>
      </c>
      <c r="B147" s="45" t="s">
        <v>141</v>
      </c>
      <c r="C147" s="43"/>
      <c r="D147" s="37" t="s">
        <v>54</v>
      </c>
      <c r="E147" s="38">
        <f>508.75</f>
        <v>508.75</v>
      </c>
      <c r="F147" s="72"/>
      <c r="G147" s="33">
        <f t="shared" si="7"/>
        <v>0</v>
      </c>
    </row>
    <row r="148" spans="1:7" s="46" customFormat="1" ht="108.75" x14ac:dyDescent="0.45">
      <c r="A148" s="75">
        <v>6.08</v>
      </c>
      <c r="B148" s="30" t="s">
        <v>142</v>
      </c>
      <c r="C148" s="43"/>
      <c r="D148" s="47" t="s">
        <v>54</v>
      </c>
      <c r="E148" s="71">
        <f>(114.4)*2.2</f>
        <v>251.68000000000004</v>
      </c>
      <c r="F148" s="72"/>
      <c r="G148" s="33">
        <f t="shared" si="7"/>
        <v>0</v>
      </c>
    </row>
    <row r="149" spans="1:7" s="46" customFormat="1" ht="65.25" x14ac:dyDescent="0.45">
      <c r="A149" s="75">
        <v>6.09</v>
      </c>
      <c r="B149" s="30" t="s">
        <v>143</v>
      </c>
      <c r="C149" s="43"/>
      <c r="D149" s="47" t="s">
        <v>125</v>
      </c>
      <c r="E149" s="47">
        <v>1</v>
      </c>
      <c r="F149" s="72"/>
      <c r="G149" s="33">
        <f t="shared" si="7"/>
        <v>0</v>
      </c>
    </row>
    <row r="150" spans="1:7" s="46" customFormat="1" ht="21.75" x14ac:dyDescent="0.45">
      <c r="A150" s="77"/>
      <c r="B150" s="128" t="s">
        <v>192</v>
      </c>
      <c r="C150" s="129"/>
      <c r="D150" s="129"/>
      <c r="E150" s="129"/>
      <c r="F150" s="129"/>
      <c r="G150" s="33">
        <f>SUM(G140:G149)</f>
        <v>0</v>
      </c>
    </row>
    <row r="151" spans="1:7" s="46" customFormat="1" ht="21.75" x14ac:dyDescent="0.45">
      <c r="A151" s="77"/>
      <c r="B151" s="30"/>
      <c r="C151" s="43"/>
      <c r="D151" s="47"/>
      <c r="E151" s="47"/>
      <c r="F151" s="72"/>
      <c r="G151" s="33"/>
    </row>
    <row r="152" spans="1:7" s="46" customFormat="1" ht="22.5" thickBot="1" x14ac:dyDescent="0.5">
      <c r="A152" s="77"/>
      <c r="B152" s="115" t="s">
        <v>144</v>
      </c>
      <c r="C152" s="116"/>
      <c r="D152" s="116"/>
      <c r="E152" s="116"/>
      <c r="F152" s="116"/>
      <c r="G152" s="117"/>
    </row>
    <row r="153" spans="1:7" s="46" customFormat="1" ht="36.75" thickBot="1" x14ac:dyDescent="0.5">
      <c r="A153" s="61" t="s">
        <v>2</v>
      </c>
      <c r="B153" s="61" t="s">
        <v>3</v>
      </c>
      <c r="C153" s="61" t="s">
        <v>4</v>
      </c>
      <c r="D153" s="62" t="s">
        <v>5</v>
      </c>
      <c r="E153" s="61" t="s">
        <v>6</v>
      </c>
      <c r="F153" s="63" t="s">
        <v>7</v>
      </c>
      <c r="G153" s="63" t="s">
        <v>8</v>
      </c>
    </row>
    <row r="154" spans="1:7" s="46" customFormat="1" ht="21.75" x14ac:dyDescent="0.45">
      <c r="A154" s="77"/>
      <c r="B154" s="78" t="s">
        <v>145</v>
      </c>
      <c r="C154" s="43"/>
      <c r="D154" s="47"/>
      <c r="E154" s="47"/>
      <c r="F154" s="72"/>
      <c r="G154" s="33"/>
    </row>
    <row r="155" spans="1:7" s="46" customFormat="1" ht="43.5" x14ac:dyDescent="0.45">
      <c r="A155" s="75">
        <v>7.01</v>
      </c>
      <c r="B155" s="45" t="s">
        <v>146</v>
      </c>
      <c r="C155" s="43"/>
      <c r="D155" s="37" t="s">
        <v>155</v>
      </c>
      <c r="E155" s="38">
        <v>8</v>
      </c>
      <c r="F155" s="72"/>
      <c r="G155" s="33">
        <f>E155*F155</f>
        <v>0</v>
      </c>
    </row>
    <row r="156" spans="1:7" s="46" customFormat="1" ht="65.25" x14ac:dyDescent="0.45">
      <c r="A156" s="75">
        <v>7.02</v>
      </c>
      <c r="B156" s="45" t="s">
        <v>147</v>
      </c>
      <c r="C156" s="43"/>
      <c r="D156" s="37" t="s">
        <v>210</v>
      </c>
      <c r="E156" s="38">
        <v>5</v>
      </c>
      <c r="F156" s="72"/>
      <c r="G156" s="33">
        <f t="shared" ref="G156:G163" si="8">E156*F156</f>
        <v>0</v>
      </c>
    </row>
    <row r="157" spans="1:7" s="46" customFormat="1" ht="24.75" x14ac:dyDescent="0.45">
      <c r="A157" s="75">
        <v>7.03</v>
      </c>
      <c r="B157" s="45" t="s">
        <v>148</v>
      </c>
      <c r="C157" s="43"/>
      <c r="D157" s="37" t="s">
        <v>210</v>
      </c>
      <c r="E157" s="38">
        <v>0.2</v>
      </c>
      <c r="F157" s="72"/>
      <c r="G157" s="33">
        <f t="shared" si="8"/>
        <v>0</v>
      </c>
    </row>
    <row r="158" spans="1:7" s="46" customFormat="1" ht="65.25" x14ac:dyDescent="0.45">
      <c r="A158" s="75">
        <v>7.04</v>
      </c>
      <c r="B158" s="45" t="s">
        <v>149</v>
      </c>
      <c r="C158" s="43"/>
      <c r="D158" s="37" t="s">
        <v>210</v>
      </c>
      <c r="E158" s="38">
        <v>2</v>
      </c>
      <c r="F158" s="72"/>
      <c r="G158" s="33">
        <f t="shared" si="8"/>
        <v>0</v>
      </c>
    </row>
    <row r="159" spans="1:7" s="46" customFormat="1" ht="43.5" x14ac:dyDescent="0.45">
      <c r="A159" s="75">
        <v>7.05</v>
      </c>
      <c r="B159" s="45" t="s">
        <v>150</v>
      </c>
      <c r="C159" s="43"/>
      <c r="D159" s="37" t="s">
        <v>210</v>
      </c>
      <c r="E159" s="38">
        <v>1</v>
      </c>
      <c r="F159" s="72"/>
      <c r="G159" s="33">
        <f t="shared" si="8"/>
        <v>0</v>
      </c>
    </row>
    <row r="160" spans="1:7" s="46" customFormat="1" ht="24.75" x14ac:dyDescent="0.45">
      <c r="A160" s="75">
        <v>7.06</v>
      </c>
      <c r="B160" s="45" t="s">
        <v>151</v>
      </c>
      <c r="C160" s="43"/>
      <c r="D160" s="37" t="s">
        <v>210</v>
      </c>
      <c r="E160" s="38">
        <v>1.2</v>
      </c>
      <c r="F160" s="72"/>
      <c r="G160" s="33">
        <f t="shared" si="8"/>
        <v>0</v>
      </c>
    </row>
    <row r="161" spans="1:7" s="46" customFormat="1" ht="43.5" x14ac:dyDescent="0.45">
      <c r="A161" s="75">
        <v>7.07</v>
      </c>
      <c r="B161" s="45" t="s">
        <v>152</v>
      </c>
      <c r="C161" s="43"/>
      <c r="D161" s="37" t="s">
        <v>210</v>
      </c>
      <c r="E161" s="38">
        <v>0.3</v>
      </c>
      <c r="F161" s="72"/>
      <c r="G161" s="33">
        <f t="shared" si="8"/>
        <v>0</v>
      </c>
    </row>
    <row r="162" spans="1:7" s="46" customFormat="1" ht="24.75" x14ac:dyDescent="0.45">
      <c r="A162" s="75">
        <v>7.08</v>
      </c>
      <c r="B162" s="45" t="s">
        <v>153</v>
      </c>
      <c r="C162" s="43"/>
      <c r="D162" s="37" t="s">
        <v>211</v>
      </c>
      <c r="E162" s="38">
        <v>2</v>
      </c>
      <c r="F162" s="72"/>
      <c r="G162" s="33">
        <f t="shared" si="8"/>
        <v>0</v>
      </c>
    </row>
    <row r="163" spans="1:7" s="46" customFormat="1" ht="24.75" x14ac:dyDescent="0.45">
      <c r="A163" s="75">
        <v>7.09</v>
      </c>
      <c r="B163" s="45" t="s">
        <v>154</v>
      </c>
      <c r="C163" s="43"/>
      <c r="D163" s="37" t="s">
        <v>211</v>
      </c>
      <c r="E163" s="38">
        <v>0.23</v>
      </c>
      <c r="F163" s="72"/>
      <c r="G163" s="33">
        <f t="shared" si="8"/>
        <v>0</v>
      </c>
    </row>
    <row r="164" spans="1:7" s="46" customFormat="1" ht="21.75" x14ac:dyDescent="0.45">
      <c r="A164" s="77"/>
      <c r="B164" s="42" t="s">
        <v>138</v>
      </c>
      <c r="C164" s="43"/>
      <c r="D164" s="47"/>
      <c r="E164" s="47"/>
      <c r="F164" s="72"/>
      <c r="G164" s="33"/>
    </row>
    <row r="165" spans="1:7" s="46" customFormat="1" ht="43.5" x14ac:dyDescent="0.45">
      <c r="A165" s="75">
        <v>7.1</v>
      </c>
      <c r="B165" s="45" t="s">
        <v>156</v>
      </c>
      <c r="C165" s="43"/>
      <c r="D165" s="37" t="s">
        <v>160</v>
      </c>
      <c r="E165" s="38">
        <f>4*(0.4*0.3*4.5)</f>
        <v>2.16</v>
      </c>
      <c r="F165" s="72"/>
      <c r="G165" s="33">
        <f>E165*F165</f>
        <v>0</v>
      </c>
    </row>
    <row r="166" spans="1:7" s="46" customFormat="1" ht="43.5" x14ac:dyDescent="0.45">
      <c r="A166" s="75">
        <v>7.11</v>
      </c>
      <c r="B166" s="45" t="s">
        <v>157</v>
      </c>
      <c r="C166" s="43"/>
      <c r="D166" s="37" t="s">
        <v>160</v>
      </c>
      <c r="E166" s="38">
        <v>2</v>
      </c>
      <c r="F166" s="72"/>
      <c r="G166" s="33">
        <f t="shared" ref="G166:G170" si="9">E166*F166</f>
        <v>0</v>
      </c>
    </row>
    <row r="167" spans="1:7" s="46" customFormat="1" ht="43.5" x14ac:dyDescent="0.45">
      <c r="A167" s="75">
        <f>A166+0.01</f>
        <v>7.12</v>
      </c>
      <c r="B167" s="45" t="s">
        <v>158</v>
      </c>
      <c r="C167" s="43"/>
      <c r="D167" s="37" t="s">
        <v>160</v>
      </c>
      <c r="E167" s="38">
        <f>24*0.3*0.4</f>
        <v>2.88</v>
      </c>
      <c r="F167" s="72"/>
      <c r="G167" s="33">
        <f t="shared" si="9"/>
        <v>0</v>
      </c>
    </row>
    <row r="168" spans="1:7" s="46" customFormat="1" ht="102.75" x14ac:dyDescent="0.45">
      <c r="A168" s="75">
        <f>A167+0.01</f>
        <v>7.13</v>
      </c>
      <c r="B168" s="45" t="s">
        <v>212</v>
      </c>
      <c r="C168" s="43"/>
      <c r="D168" s="37" t="s">
        <v>160</v>
      </c>
      <c r="E168" s="38">
        <v>3.8</v>
      </c>
      <c r="F168" s="72"/>
      <c r="G168" s="33">
        <f t="shared" si="9"/>
        <v>0</v>
      </c>
    </row>
    <row r="169" spans="1:7" s="46" customFormat="1" ht="37.5" x14ac:dyDescent="0.45">
      <c r="A169" s="75">
        <f>A168+0.01</f>
        <v>7.14</v>
      </c>
      <c r="B169" s="45" t="s">
        <v>213</v>
      </c>
      <c r="C169" s="43"/>
      <c r="D169" s="37" t="s">
        <v>155</v>
      </c>
      <c r="E169" s="38">
        <f>2*3.142*1.95*(1.95+2.2)</f>
        <v>50.853270000000002</v>
      </c>
      <c r="F169" s="72"/>
      <c r="G169" s="33">
        <f t="shared" si="9"/>
        <v>0</v>
      </c>
    </row>
    <row r="170" spans="1:7" s="46" customFormat="1" ht="21.75" x14ac:dyDescent="0.45">
      <c r="A170" s="75">
        <f>A169+0.01</f>
        <v>7.1499999999999995</v>
      </c>
      <c r="B170" s="45" t="s">
        <v>159</v>
      </c>
      <c r="C170" s="43"/>
      <c r="D170" s="37" t="s">
        <v>155</v>
      </c>
      <c r="E170" s="38">
        <v>40</v>
      </c>
      <c r="F170" s="72"/>
      <c r="G170" s="33">
        <f t="shared" si="9"/>
        <v>0</v>
      </c>
    </row>
    <row r="171" spans="1:7" s="46" customFormat="1" ht="21.75" x14ac:dyDescent="0.45">
      <c r="A171" s="77"/>
      <c r="B171" s="42" t="s">
        <v>162</v>
      </c>
      <c r="C171" s="43"/>
      <c r="D171" s="37"/>
      <c r="E171" s="38"/>
      <c r="F171" s="72"/>
      <c r="G171" s="33"/>
    </row>
    <row r="172" spans="1:7" s="46" customFormat="1" ht="65.25" x14ac:dyDescent="0.45">
      <c r="A172" s="75">
        <v>7.16</v>
      </c>
      <c r="B172" s="45" t="s">
        <v>163</v>
      </c>
      <c r="C172" s="43"/>
      <c r="D172" s="37" t="s">
        <v>11</v>
      </c>
      <c r="E172" s="38">
        <v>1</v>
      </c>
      <c r="F172" s="72"/>
      <c r="G172" s="33"/>
    </row>
    <row r="173" spans="1:7" s="46" customFormat="1" ht="43.5" x14ac:dyDescent="0.45">
      <c r="A173" s="75">
        <v>7.17</v>
      </c>
      <c r="B173" s="45" t="s">
        <v>164</v>
      </c>
      <c r="C173" s="43"/>
      <c r="D173" s="37" t="s">
        <v>58</v>
      </c>
      <c r="E173" s="38">
        <v>1</v>
      </c>
      <c r="F173" s="72"/>
      <c r="G173" s="33"/>
    </row>
    <row r="174" spans="1:7" s="46" customFormat="1" ht="21.75" x14ac:dyDescent="0.45">
      <c r="A174" s="77"/>
      <c r="B174" s="42" t="s">
        <v>161</v>
      </c>
      <c r="C174" s="43"/>
      <c r="D174" s="37"/>
      <c r="E174" s="38"/>
      <c r="F174" s="72"/>
      <c r="G174" s="33"/>
    </row>
    <row r="175" spans="1:7" s="46" customFormat="1" ht="65.25" x14ac:dyDescent="0.45">
      <c r="A175" s="75">
        <v>7.18</v>
      </c>
      <c r="B175" s="45" t="s">
        <v>165</v>
      </c>
      <c r="C175" s="43"/>
      <c r="D175" s="37" t="s">
        <v>58</v>
      </c>
      <c r="E175" s="38">
        <v>1</v>
      </c>
      <c r="F175" s="72"/>
      <c r="G175" s="33"/>
    </row>
    <row r="176" spans="1:7" s="46" customFormat="1" ht="21.75" x14ac:dyDescent="0.45">
      <c r="A176" s="77"/>
      <c r="B176" s="55" t="s">
        <v>166</v>
      </c>
      <c r="C176" s="43"/>
      <c r="D176" s="37"/>
      <c r="E176" s="38"/>
      <c r="F176" s="72"/>
      <c r="G176" s="33"/>
    </row>
    <row r="177" spans="1:7" s="46" customFormat="1" ht="43.5" x14ac:dyDescent="0.45">
      <c r="A177" s="75">
        <v>7.19</v>
      </c>
      <c r="B177" s="45" t="s">
        <v>167</v>
      </c>
      <c r="C177" s="43"/>
      <c r="D177" s="37" t="s">
        <v>58</v>
      </c>
      <c r="E177" s="38">
        <v>1</v>
      </c>
      <c r="F177" s="72"/>
      <c r="G177" s="33">
        <f>E177*F177</f>
        <v>0</v>
      </c>
    </row>
    <row r="178" spans="1:7" s="46" customFormat="1" ht="21.75" x14ac:dyDescent="0.45">
      <c r="A178" s="77"/>
      <c r="B178" s="128" t="s">
        <v>168</v>
      </c>
      <c r="C178" s="129"/>
      <c r="D178" s="129"/>
      <c r="E178" s="129"/>
      <c r="F178" s="129"/>
      <c r="G178" s="33">
        <f>SUM(G155:G177)</f>
        <v>0</v>
      </c>
    </row>
    <row r="179" spans="1:7" s="46" customFormat="1" ht="21.75" x14ac:dyDescent="0.45">
      <c r="A179" s="77"/>
      <c r="B179" s="36"/>
      <c r="C179" s="43"/>
      <c r="D179" s="37"/>
      <c r="E179" s="38"/>
      <c r="F179" s="72"/>
      <c r="G179" s="33"/>
    </row>
    <row r="180" spans="1:7" s="46" customFormat="1" ht="22.5" thickBot="1" x14ac:dyDescent="0.5">
      <c r="A180" s="77"/>
      <c r="B180" s="115" t="s">
        <v>169</v>
      </c>
      <c r="C180" s="116"/>
      <c r="D180" s="116"/>
      <c r="E180" s="116"/>
      <c r="F180" s="116"/>
      <c r="G180" s="117"/>
    </row>
    <row r="181" spans="1:7" s="46" customFormat="1" ht="36" x14ac:dyDescent="0.45">
      <c r="A181" s="61" t="s">
        <v>2</v>
      </c>
      <c r="B181" s="61" t="s">
        <v>3</v>
      </c>
      <c r="C181" s="61" t="s">
        <v>4</v>
      </c>
      <c r="D181" s="62" t="s">
        <v>5</v>
      </c>
      <c r="E181" s="61" t="s">
        <v>6</v>
      </c>
      <c r="F181" s="63" t="s">
        <v>7</v>
      </c>
      <c r="G181" s="63" t="s">
        <v>8</v>
      </c>
    </row>
    <row r="182" spans="1:7" s="46" customFormat="1" ht="21.75" x14ac:dyDescent="0.45">
      <c r="A182" s="75"/>
      <c r="B182" s="42" t="s">
        <v>170</v>
      </c>
      <c r="C182" s="43"/>
      <c r="D182" s="37"/>
      <c r="E182" s="38"/>
      <c r="F182" s="72"/>
      <c r="G182" s="33"/>
    </row>
    <row r="183" spans="1:7" s="46" customFormat="1" ht="43.5" x14ac:dyDescent="0.45">
      <c r="A183" s="35">
        <v>8.01</v>
      </c>
      <c r="B183" s="30" t="s">
        <v>171</v>
      </c>
      <c r="C183" s="43"/>
      <c r="D183" s="37" t="s">
        <v>58</v>
      </c>
      <c r="E183" s="38">
        <v>1</v>
      </c>
      <c r="F183" s="72"/>
      <c r="G183" s="33">
        <f>F183*E183</f>
        <v>0</v>
      </c>
    </row>
    <row r="184" spans="1:7" s="46" customFormat="1" ht="21.75" x14ac:dyDescent="0.45">
      <c r="A184" s="75"/>
      <c r="B184" s="42" t="s">
        <v>172</v>
      </c>
      <c r="C184" s="43"/>
      <c r="D184" s="37"/>
      <c r="E184" s="65"/>
      <c r="F184" s="72"/>
      <c r="G184" s="33"/>
    </row>
    <row r="185" spans="1:7" s="46" customFormat="1" ht="43.5" x14ac:dyDescent="0.45">
      <c r="A185" s="35">
        <v>8.02</v>
      </c>
      <c r="B185" s="30" t="s">
        <v>173</v>
      </c>
      <c r="C185" s="43"/>
      <c r="D185" s="37" t="s">
        <v>58</v>
      </c>
      <c r="E185" s="38">
        <v>1</v>
      </c>
      <c r="F185" s="72"/>
      <c r="G185" s="33">
        <f>E185*F185</f>
        <v>0</v>
      </c>
    </row>
    <row r="186" spans="1:7" s="46" customFormat="1" ht="43.5" x14ac:dyDescent="0.45">
      <c r="A186" s="75"/>
      <c r="B186" s="42" t="s">
        <v>174</v>
      </c>
      <c r="C186" s="43"/>
      <c r="D186" s="37"/>
      <c r="E186" s="65"/>
      <c r="F186" s="72"/>
      <c r="G186" s="33"/>
    </row>
    <row r="187" spans="1:7" s="46" customFormat="1" ht="65.25" x14ac:dyDescent="0.45">
      <c r="A187" s="35">
        <v>8.0299999999999994</v>
      </c>
      <c r="B187" s="30" t="s">
        <v>175</v>
      </c>
      <c r="C187" s="79"/>
      <c r="D187" s="37" t="s">
        <v>58</v>
      </c>
      <c r="E187" s="38">
        <v>1</v>
      </c>
      <c r="F187" s="80"/>
      <c r="G187" s="33">
        <f>E187*F187</f>
        <v>0</v>
      </c>
    </row>
    <row r="188" spans="1:7" s="46" customFormat="1" ht="65.25" x14ac:dyDescent="0.45">
      <c r="A188" s="35">
        <v>8.0399999999999991</v>
      </c>
      <c r="B188" s="30" t="s">
        <v>176</v>
      </c>
      <c r="C188" s="79"/>
      <c r="D188" s="37" t="s">
        <v>58</v>
      </c>
      <c r="E188" s="38">
        <v>1</v>
      </c>
      <c r="F188" s="33"/>
      <c r="G188" s="33">
        <f>E188*F188</f>
        <v>0</v>
      </c>
    </row>
    <row r="189" spans="1:7" s="46" customFormat="1" ht="21.75" x14ac:dyDescent="0.45">
      <c r="A189" s="41"/>
      <c r="B189" s="128" t="s">
        <v>168</v>
      </c>
      <c r="C189" s="129"/>
      <c r="D189" s="129"/>
      <c r="E189" s="129"/>
      <c r="F189" s="129"/>
      <c r="G189" s="33">
        <f>SUM(G182:G188)</f>
        <v>0</v>
      </c>
    </row>
    <row r="190" spans="1:7" s="46" customFormat="1" ht="21.75" x14ac:dyDescent="0.45">
      <c r="A190" s="41"/>
      <c r="B190" s="79"/>
      <c r="C190" s="79"/>
      <c r="D190" s="81"/>
      <c r="E190" s="41"/>
      <c r="F190" s="33"/>
      <c r="G190" s="33"/>
    </row>
    <row r="191" spans="1:7" s="46" customFormat="1" ht="22.5" thickBot="1" x14ac:dyDescent="0.5">
      <c r="A191" s="115" t="s">
        <v>177</v>
      </c>
      <c r="B191" s="116"/>
      <c r="C191" s="116"/>
      <c r="D191" s="116"/>
      <c r="E191" s="116"/>
      <c r="F191" s="117"/>
      <c r="G191" s="33"/>
    </row>
    <row r="192" spans="1:7" s="46" customFormat="1" ht="21.75" x14ac:dyDescent="0.45">
      <c r="A192" s="82" t="s">
        <v>9</v>
      </c>
      <c r="B192" s="136" t="s">
        <v>178</v>
      </c>
      <c r="C192" s="137"/>
      <c r="D192" s="137"/>
      <c r="E192" s="137"/>
      <c r="F192" s="138"/>
      <c r="G192" s="83" t="s">
        <v>179</v>
      </c>
    </row>
    <row r="193" spans="1:7" s="46" customFormat="1" ht="21.75" x14ac:dyDescent="0.45">
      <c r="A193" s="84">
        <v>1</v>
      </c>
      <c r="B193" s="139" t="s">
        <v>180</v>
      </c>
      <c r="C193" s="140"/>
      <c r="D193" s="140"/>
      <c r="E193" s="140"/>
      <c r="F193" s="141"/>
      <c r="G193" s="33">
        <f>G34</f>
        <v>0</v>
      </c>
    </row>
    <row r="194" spans="1:7" s="46" customFormat="1" ht="21.75" x14ac:dyDescent="0.45">
      <c r="A194" s="84">
        <v>2</v>
      </c>
      <c r="B194" s="139" t="s">
        <v>181</v>
      </c>
      <c r="C194" s="140"/>
      <c r="D194" s="140"/>
      <c r="E194" s="140"/>
      <c r="F194" s="141"/>
      <c r="G194" s="33">
        <f>G60</f>
        <v>0</v>
      </c>
    </row>
    <row r="195" spans="1:7" s="46" customFormat="1" ht="21.75" x14ac:dyDescent="0.45">
      <c r="A195" s="84">
        <v>3</v>
      </c>
      <c r="B195" s="139" t="s">
        <v>182</v>
      </c>
      <c r="C195" s="140"/>
      <c r="D195" s="140"/>
      <c r="E195" s="140"/>
      <c r="F195" s="141"/>
      <c r="G195" s="33">
        <f>G86</f>
        <v>0</v>
      </c>
    </row>
    <row r="196" spans="1:7" s="46" customFormat="1" ht="21.75" x14ac:dyDescent="0.45">
      <c r="A196" s="84">
        <v>4</v>
      </c>
      <c r="B196" s="139" t="s">
        <v>183</v>
      </c>
      <c r="C196" s="140"/>
      <c r="D196" s="140"/>
      <c r="E196" s="140"/>
      <c r="F196" s="141"/>
      <c r="G196" s="33">
        <f>G118</f>
        <v>0</v>
      </c>
    </row>
    <row r="197" spans="1:7" s="46" customFormat="1" ht="21.75" x14ac:dyDescent="0.45">
      <c r="A197" s="84">
        <v>5</v>
      </c>
      <c r="B197" s="139" t="s">
        <v>184</v>
      </c>
      <c r="C197" s="140"/>
      <c r="D197" s="140"/>
      <c r="E197" s="140"/>
      <c r="F197" s="141"/>
      <c r="G197" s="33">
        <f>G136</f>
        <v>0</v>
      </c>
    </row>
    <row r="198" spans="1:7" s="46" customFormat="1" ht="21.75" x14ac:dyDescent="0.45">
      <c r="A198" s="84">
        <v>6</v>
      </c>
      <c r="B198" s="139" t="s">
        <v>185</v>
      </c>
      <c r="C198" s="140"/>
      <c r="D198" s="140"/>
      <c r="E198" s="140"/>
      <c r="F198" s="141"/>
      <c r="G198" s="33">
        <f>G150</f>
        <v>0</v>
      </c>
    </row>
    <row r="199" spans="1:7" s="46" customFormat="1" ht="21.75" x14ac:dyDescent="0.45">
      <c r="A199" s="84">
        <v>7</v>
      </c>
      <c r="B199" s="139" t="s">
        <v>186</v>
      </c>
      <c r="C199" s="140"/>
      <c r="D199" s="140"/>
      <c r="E199" s="140"/>
      <c r="F199" s="141"/>
      <c r="G199" s="33">
        <f>G178</f>
        <v>0</v>
      </c>
    </row>
    <row r="200" spans="1:7" s="46" customFormat="1" ht="21.75" x14ac:dyDescent="0.45">
      <c r="A200" s="84">
        <v>8</v>
      </c>
      <c r="B200" s="139" t="s">
        <v>187</v>
      </c>
      <c r="C200" s="140"/>
      <c r="D200" s="140"/>
      <c r="E200" s="140"/>
      <c r="F200" s="141"/>
      <c r="G200" s="33">
        <f>G189</f>
        <v>0</v>
      </c>
    </row>
    <row r="201" spans="1:7" s="3" customFormat="1" ht="19.5" customHeight="1" x14ac:dyDescent="0.35">
      <c r="A201" s="133" t="s">
        <v>188</v>
      </c>
      <c r="B201" s="134"/>
      <c r="C201" s="134"/>
      <c r="D201" s="134"/>
      <c r="E201" s="134"/>
      <c r="F201" s="135"/>
      <c r="G201" s="26">
        <f>SUM(F193:F200)</f>
        <v>0</v>
      </c>
    </row>
    <row r="202" spans="1:7" s="3" customFormat="1" hidden="1" x14ac:dyDescent="0.35">
      <c r="A202" s="9"/>
      <c r="B202" s="24"/>
      <c r="C202" s="24"/>
      <c r="D202" s="10"/>
      <c r="E202" s="9"/>
      <c r="F202" s="11"/>
      <c r="G202" s="11"/>
    </row>
    <row r="203" spans="1:7" s="3" customFormat="1" hidden="1" x14ac:dyDescent="0.35">
      <c r="A203" s="9"/>
      <c r="B203" s="24"/>
      <c r="C203" s="24"/>
      <c r="D203" s="10"/>
      <c r="E203" s="9"/>
      <c r="F203" s="11"/>
      <c r="G203" s="11"/>
    </row>
    <row r="204" spans="1:7" s="3" customFormat="1" hidden="1" x14ac:dyDescent="0.35">
      <c r="A204" s="9"/>
      <c r="B204" s="24"/>
      <c r="C204" s="24"/>
      <c r="D204" s="10"/>
      <c r="E204" s="9"/>
      <c r="F204" s="11"/>
      <c r="G204" s="11"/>
    </row>
    <row r="205" spans="1:7" s="3" customFormat="1" hidden="1" x14ac:dyDescent="0.35">
      <c r="A205" s="9"/>
      <c r="B205" s="24"/>
      <c r="C205" s="24"/>
      <c r="D205" s="10"/>
      <c r="E205" s="9"/>
      <c r="F205" s="11"/>
      <c r="G205" s="11"/>
    </row>
    <row r="206" spans="1:7" x14ac:dyDescent="0.35">
      <c r="A206" s="9"/>
      <c r="B206" s="22"/>
      <c r="C206" s="12"/>
      <c r="D206" s="109"/>
      <c r="E206" s="110"/>
      <c r="F206" s="111"/>
      <c r="G206" s="13"/>
    </row>
    <row r="207" spans="1:7" x14ac:dyDescent="0.35">
      <c r="A207" s="9"/>
      <c r="B207" s="130" t="s">
        <v>216</v>
      </c>
      <c r="C207" s="131"/>
      <c r="D207" s="131"/>
      <c r="E207" s="131"/>
      <c r="F207" s="132"/>
      <c r="G207" s="13"/>
    </row>
    <row r="208" spans="1:7" ht="19.5" customHeight="1" x14ac:dyDescent="0.35">
      <c r="A208" s="28" t="s">
        <v>11</v>
      </c>
      <c r="B208" s="28" t="s">
        <v>12</v>
      </c>
      <c r="C208" s="28"/>
      <c r="D208" s="28" t="s">
        <v>13</v>
      </c>
      <c r="E208" s="28" t="s">
        <v>14</v>
      </c>
      <c r="F208" s="28" t="s">
        <v>15</v>
      </c>
      <c r="G208" s="14"/>
    </row>
    <row r="209" spans="1:7" ht="23.25" customHeight="1" x14ac:dyDescent="0.35">
      <c r="A209" s="15">
        <v>1</v>
      </c>
      <c r="B209" s="16" t="s">
        <v>189</v>
      </c>
      <c r="D209" s="16" t="s">
        <v>46</v>
      </c>
      <c r="E209" t="s">
        <v>190</v>
      </c>
      <c r="F209" t="s">
        <v>191</v>
      </c>
      <c r="G209" s="15"/>
    </row>
    <row r="210" spans="1:7" ht="24.75" customHeight="1" thickBot="1" x14ac:dyDescent="0.4">
      <c r="A210" s="15"/>
      <c r="B210" s="16"/>
      <c r="C210" s="16"/>
      <c r="D210" s="15"/>
      <c r="E210" s="15"/>
      <c r="F210" s="15"/>
      <c r="G210" s="15"/>
    </row>
    <row r="211" spans="1:7" ht="24.75" customHeight="1" x14ac:dyDescent="0.35">
      <c r="A211" s="103" t="s">
        <v>16</v>
      </c>
      <c r="B211" s="104"/>
      <c r="C211" s="104"/>
      <c r="D211" s="104"/>
      <c r="E211" s="105" t="s">
        <v>17</v>
      </c>
      <c r="F211" s="105"/>
      <c r="G211" s="105"/>
    </row>
    <row r="212" spans="1:7" ht="60" customHeight="1" x14ac:dyDescent="0.35">
      <c r="A212" s="106" t="s">
        <v>18</v>
      </c>
      <c r="B212" s="107"/>
      <c r="C212" s="101" t="s">
        <v>214</v>
      </c>
      <c r="D212" s="102"/>
      <c r="E212" s="25" t="s">
        <v>19</v>
      </c>
      <c r="F212" s="89"/>
      <c r="G212" s="89"/>
    </row>
    <row r="213" spans="1:7" ht="51" customHeight="1" x14ac:dyDescent="0.35">
      <c r="A213" s="99" t="s">
        <v>20</v>
      </c>
      <c r="B213" s="100"/>
      <c r="C213" s="101" t="s">
        <v>21</v>
      </c>
      <c r="D213" s="102"/>
      <c r="E213" s="17" t="s">
        <v>22</v>
      </c>
      <c r="F213" s="89"/>
      <c r="G213" s="89"/>
    </row>
    <row r="214" spans="1:7" ht="31.5" x14ac:dyDescent="0.35">
      <c r="A214" s="99" t="s">
        <v>23</v>
      </c>
      <c r="B214" s="100"/>
      <c r="C214" s="101" t="s">
        <v>46</v>
      </c>
      <c r="D214" s="102"/>
      <c r="E214" s="17" t="s">
        <v>24</v>
      </c>
      <c r="F214" s="89"/>
      <c r="G214" s="89"/>
    </row>
    <row r="215" spans="1:7" ht="32.25" thickBot="1" x14ac:dyDescent="0.4">
      <c r="A215" s="85" t="s">
        <v>25</v>
      </c>
      <c r="B215" s="86"/>
      <c r="C215" s="87" t="s">
        <v>215</v>
      </c>
      <c r="D215" s="88"/>
      <c r="E215" s="17" t="s">
        <v>26</v>
      </c>
      <c r="F215" s="89"/>
      <c r="G215" s="89"/>
    </row>
    <row r="216" spans="1:7" x14ac:dyDescent="0.35">
      <c r="A216" s="90" t="s">
        <v>27</v>
      </c>
      <c r="B216" s="91"/>
      <c r="C216" s="91"/>
      <c r="D216" s="92"/>
      <c r="E216" s="18" t="s">
        <v>28</v>
      </c>
      <c r="F216" s="89"/>
      <c r="G216" s="89"/>
    </row>
    <row r="217" spans="1:7" x14ac:dyDescent="0.35">
      <c r="A217" s="93"/>
      <c r="B217" s="94"/>
      <c r="C217" s="94"/>
      <c r="D217" s="95"/>
      <c r="E217" s="18" t="s">
        <v>29</v>
      </c>
      <c r="F217" s="89"/>
      <c r="G217" s="89"/>
    </row>
    <row r="218" spans="1:7" x14ac:dyDescent="0.35">
      <c r="A218" s="93"/>
      <c r="B218" s="94"/>
      <c r="C218" s="94"/>
      <c r="D218" s="95"/>
      <c r="E218" s="18" t="s">
        <v>30</v>
      </c>
      <c r="F218" s="19"/>
      <c r="G218" s="20" t="s">
        <v>31</v>
      </c>
    </row>
    <row r="219" spans="1:7" x14ac:dyDescent="0.35">
      <c r="A219" s="93"/>
      <c r="B219" s="94"/>
      <c r="C219" s="94"/>
      <c r="D219" s="95"/>
      <c r="E219" s="18" t="s">
        <v>32</v>
      </c>
      <c r="F219" s="19"/>
      <c r="G219" s="20" t="s">
        <v>33</v>
      </c>
    </row>
    <row r="220" spans="1:7" ht="65.25" customHeight="1" x14ac:dyDescent="0.35">
      <c r="A220" s="93"/>
      <c r="B220" s="94"/>
      <c r="C220" s="94"/>
      <c r="D220" s="95"/>
      <c r="E220" s="18" t="s">
        <v>34</v>
      </c>
      <c r="F220" s="89"/>
      <c r="G220" s="89"/>
    </row>
    <row r="221" spans="1:7" x14ac:dyDescent="0.35">
      <c r="A221" s="93"/>
      <c r="B221" s="94"/>
      <c r="C221" s="94"/>
      <c r="D221" s="95"/>
      <c r="E221" s="18" t="s">
        <v>35</v>
      </c>
      <c r="F221" s="89"/>
      <c r="G221" s="89"/>
    </row>
    <row r="222" spans="1:7" x14ac:dyDescent="0.35">
      <c r="A222" s="93"/>
      <c r="B222" s="94"/>
      <c r="C222" s="94"/>
      <c r="D222" s="95"/>
      <c r="E222" s="18" t="s">
        <v>36</v>
      </c>
      <c r="F222" s="89"/>
      <c r="G222" s="89"/>
    </row>
    <row r="223" spans="1:7" ht="18" thickBot="1" x14ac:dyDescent="0.4">
      <c r="A223" s="96"/>
      <c r="B223" s="97"/>
      <c r="C223" s="97"/>
      <c r="D223" s="98"/>
      <c r="E223" s="21" t="s">
        <v>37</v>
      </c>
      <c r="F223" s="89"/>
      <c r="G223" s="89"/>
    </row>
  </sheetData>
  <protectedRanges>
    <protectedRange sqref="B101" name="Range28_1_1_1"/>
    <protectedRange sqref="D101" name="Range28_1_1_2"/>
    <protectedRange sqref="E169" name="Range1_4_1"/>
    <protectedRange sqref="E172:E173" name="Range1_4_2_1"/>
    <protectedRange sqref="E177" name="Range1_4_1_2"/>
    <protectedRange sqref="E183 E185 E187:E188" name="Range1_4_1_4"/>
  </protectedRanges>
  <mergeCells count="59">
    <mergeCell ref="B207:F207"/>
    <mergeCell ref="A201:F201"/>
    <mergeCell ref="B192:F192"/>
    <mergeCell ref="B193:F193"/>
    <mergeCell ref="B194:F194"/>
    <mergeCell ref="B195:F195"/>
    <mergeCell ref="B196:F196"/>
    <mergeCell ref="B197:F197"/>
    <mergeCell ref="B198:F198"/>
    <mergeCell ref="B199:F199"/>
    <mergeCell ref="B200:F200"/>
    <mergeCell ref="B80:C80"/>
    <mergeCell ref="B86:F86"/>
    <mergeCell ref="B88:G88"/>
    <mergeCell ref="A191:F191"/>
    <mergeCell ref="B178:F178"/>
    <mergeCell ref="B180:G180"/>
    <mergeCell ref="B189:F189"/>
    <mergeCell ref="B136:F136"/>
    <mergeCell ref="B138:G138"/>
    <mergeCell ref="B150:F150"/>
    <mergeCell ref="B152:G152"/>
    <mergeCell ref="B6:F6"/>
    <mergeCell ref="D206:F206"/>
    <mergeCell ref="A1:B5"/>
    <mergeCell ref="C1:G5"/>
    <mergeCell ref="B7:G7"/>
    <mergeCell ref="B34:F34"/>
    <mergeCell ref="B36:G36"/>
    <mergeCell ref="B50:C50"/>
    <mergeCell ref="B54:C54"/>
    <mergeCell ref="B60:F60"/>
    <mergeCell ref="B62:G62"/>
    <mergeCell ref="B96:F96"/>
    <mergeCell ref="B117:F117"/>
    <mergeCell ref="B118:F118"/>
    <mergeCell ref="B120:G120"/>
    <mergeCell ref="B76:C76"/>
    <mergeCell ref="A211:D211"/>
    <mergeCell ref="E211:G211"/>
    <mergeCell ref="A212:B212"/>
    <mergeCell ref="C212:D212"/>
    <mergeCell ref="F212:G212"/>
    <mergeCell ref="A213:B213"/>
    <mergeCell ref="C213:D213"/>
    <mergeCell ref="F213:G213"/>
    <mergeCell ref="A214:B214"/>
    <mergeCell ref="C214:D214"/>
    <mergeCell ref="F214:G214"/>
    <mergeCell ref="A215:B215"/>
    <mergeCell ref="C215:D215"/>
    <mergeCell ref="F215:G215"/>
    <mergeCell ref="A216:D223"/>
    <mergeCell ref="F216:G216"/>
    <mergeCell ref="F217:G217"/>
    <mergeCell ref="F220:G220"/>
    <mergeCell ref="F221:G221"/>
    <mergeCell ref="F222:G222"/>
    <mergeCell ref="F223:G223"/>
  </mergeCells>
  <conditionalFormatting sqref="I1:J60 I62:J1048576">
    <cfRule type="containsText" dxfId="1" priority="2" operator="containsText" text="False">
      <formula>NOT(ISERROR(SEARCH("False",I1)))</formula>
    </cfRule>
  </conditionalFormatting>
  <conditionalFormatting sqref="I61:J61">
    <cfRule type="containsText" dxfId="0" priority="1" operator="containsText" text="False">
      <formula>NOT(ISERROR(SEARCH("False",I61)))</formula>
    </cfRule>
  </conditionalFormatting>
  <pageMargins left="0.7" right="0.7" top="0.75" bottom="0.75" header="0.3" footer="0.3"/>
  <pageSetup scale="41" fitToHeight="0" orientation="portrait" r:id="rId1"/>
  <rowBreaks count="1" manualBreakCount="1">
    <brk id="88"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8650f26b-6568-40c5-8eb8-eff2474ec6bc">
      <Terms xmlns="http://schemas.microsoft.com/office/infopath/2007/PartnerControls"/>
    </lcf76f155ced4ddcb4097134ff3c332f>
    <Status xmlns="8650f26b-6568-40c5-8eb8-eff2474ec6bc" xsi:nil="true"/>
    <AwardedSupplier xmlns="8650f26b-6568-40c5-8eb8-eff2474ec6bc" xsi:nil="true"/>
    <CaseOfficer xmlns="8650f26b-6568-40c5-8eb8-eff2474ec6bc">
      <UserInfo>
        <DisplayName/>
        <AccountId xsi:nil="true"/>
        <AccountType/>
      </UserInfo>
    </CaseOfficer>
    <Donor xmlns="8650f26b-6568-40c5-8eb8-eff2474ec6bc" xsi:nil="true"/>
    <PRDescription xmlns="8650f26b-6568-40c5-8eb8-eff2474ec6bc" xsi:nil="true"/>
    <Derogationapplicable xmlns="8650f26b-6568-40c5-8eb8-eff2474ec6bc">false</Derogationapplicable>
    <ProcurementMethod xmlns="8650f26b-6568-40c5-8eb8-eff2474ec6b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D586EEEE346DE49AC2A249FBD500C7B" ma:contentTypeVersion="17" ma:contentTypeDescription="Create a new document." ma:contentTypeScope="" ma:versionID="ddd2cd6cd43126c359dbfe6eb3b9fada">
  <xsd:schema xmlns:xsd="http://www.w3.org/2001/XMLSchema" xmlns:xs="http://www.w3.org/2001/XMLSchema" xmlns:p="http://schemas.microsoft.com/office/2006/metadata/properties" xmlns:ns2="8650f26b-6568-40c5-8eb8-eff2474ec6bc" xmlns:ns3="df39d53a-21ec-4f19-b819-c17052708e15" targetNamespace="http://schemas.microsoft.com/office/2006/metadata/properties" ma:root="true" ma:fieldsID="2bf05367b56f7a751300f27606c8a91e" ns2:_="" ns3:_="">
    <xsd:import namespace="8650f26b-6568-40c5-8eb8-eff2474ec6bc"/>
    <xsd:import namespace="df39d53a-21ec-4f19-b819-c17052708e15"/>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lcf76f155ced4ddcb4097134ff3c332f" minOccurs="0"/>
                <xsd:element ref="ns3:TaxCatchAll" minOccurs="0"/>
                <xsd:element ref="ns2:MediaServiceMetadata" minOccurs="0"/>
                <xsd:element ref="ns2:MediaServiceFastMetadata" minOccurs="0"/>
                <xsd:element ref="ns2:MediaServiceSearchProperties" minOccurs="0"/>
                <xsd:element ref="ns2:ProcurementMethod" minOccurs="0"/>
                <xsd:element ref="ns2:AwardedSupplier" minOccurs="0"/>
                <xsd:element ref="ns2:Status"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50f26b-6568-40c5-8eb8-eff2474ec6bc"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ma:format="Dropdown" ma:internalName="PRDescription">
      <xsd:simpleType>
        <xsd:restriction base="dms:Text">
          <xsd:maxLength value="255"/>
        </xsd:restriction>
      </xsd:simpleType>
    </xsd:element>
    <xsd:element name="Derogationapplicable" ma:index="11" nillable="true" ma:displayName="Derogation applicable" ma:default="0" ma:format="Dropdown" ma:internalName="Derogationapplicable">
      <xsd:simpleType>
        <xsd:restriction base="dms:Boolea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ProcurementMethod" ma:index="18" nillable="true" ma:displayName="Procurement Method" ma:format="Dropdown" ma:internalName="ProcurementMethod">
      <xsd:simpleType>
        <xsd:restriction base="dms:Text">
          <xsd:maxLength value="255"/>
        </xsd:restriction>
      </xsd:simpleType>
    </xsd:element>
    <xsd:element name="AwardedSupplier" ma:index="19" nillable="true" ma:displayName="Awarded Supplier " ma:format="Dropdown" ma:internalName="AwardedSupplier">
      <xsd:simpleType>
        <xsd:restriction base="dms:Text">
          <xsd:maxLength value="255"/>
        </xsd:restriction>
      </xsd:simpleType>
    </xsd:element>
    <xsd:element name="Status" ma:index="20" nillable="true" ma:displayName="Status" ma:format="Dropdown" ma:internalName="Status">
      <xsd:simpleType>
        <xsd:restriction base="dms:Text">
          <xsd:maxLength value="255"/>
        </xsd:restrictio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442682-D614-453D-89BC-CB20B2882F71}">
  <ds:schemaRefs>
    <ds:schemaRef ds:uri="http://purl.org/dc/dcmitype/"/>
    <ds:schemaRef ds:uri="http://schemas.microsoft.com/office/2006/metadata/properties"/>
    <ds:schemaRef ds:uri="http://schemas.openxmlformats.org/package/2006/metadata/core-properties"/>
    <ds:schemaRef ds:uri="http://www.w3.org/XML/1998/namespace"/>
    <ds:schemaRef ds:uri="http://schemas.microsoft.com/office/infopath/2007/PartnerControls"/>
    <ds:schemaRef ds:uri="8650f26b-6568-40c5-8eb8-eff2474ec6bc"/>
    <ds:schemaRef ds:uri="http://schemas.microsoft.com/office/2006/documentManagement/types"/>
    <ds:schemaRef ds:uri="df39d53a-21ec-4f19-b819-c17052708e15"/>
    <ds:schemaRef ds:uri="http://purl.org/dc/terms/"/>
    <ds:schemaRef ds:uri="http://purl.org/dc/elements/1.1/"/>
  </ds:schemaRefs>
</ds:datastoreItem>
</file>

<file path=customXml/itemProps2.xml><?xml version="1.0" encoding="utf-8"?>
<ds:datastoreItem xmlns:ds="http://schemas.openxmlformats.org/officeDocument/2006/customXml" ds:itemID="{35C5B339-C5F3-4259-911B-B8CCEF615F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50f26b-6568-40c5-8eb8-eff2474ec6bc"/>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524EBBB-E1E6-4B67-94A5-EE0780EA56F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Fodder Store -BORESHA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dc:creator>
  <cp:keywords/>
  <dc:description/>
  <cp:lastModifiedBy>Abdimajid Abdikarim Farah</cp:lastModifiedBy>
  <cp:revision/>
  <dcterms:created xsi:type="dcterms:W3CDTF">2020-02-07T13:54:36Z</dcterms:created>
  <dcterms:modified xsi:type="dcterms:W3CDTF">2026-04-13T13:09:27Z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0x0101005D586EEEE346DE49AC2A249FBD500C7B</vt:lpwstr>
  </property>
  <property fmtid="{D5CDD505-2E9C-101B-9397-08002B2CF9AE}" pid="3" name="MediaServiceImageTags">
    <vt:lpwstr/>
  </property>
</Properties>
</file>